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planinternational.sharepoint.com/sites/MESystemProject/Shared Documents/General/DDC/DDC Market Consultant TOR 2026/"/>
    </mc:Choice>
  </mc:AlternateContent>
  <xr:revisionPtr revIDLastSave="0" documentId="8_{412CACBD-CB0F-4FC9-9941-04DA8D0180F0}" xr6:coauthVersionLast="47" xr6:coauthVersionMax="47" xr10:uidLastSave="{00000000-0000-0000-0000-000000000000}"/>
  <bookViews>
    <workbookView xWindow="-28920" yWindow="-2955" windowWidth="29040" windowHeight="15720" tabRatio="500" activeTab="1" xr2:uid="{00000000-000D-0000-FFFF-FFFF00000000}"/>
  </bookViews>
  <sheets>
    <sheet name="Guidance" sheetId="1" r:id="rId1"/>
    <sheet name="Evaluation" sheetId="2" r:id="rId2"/>
    <sheet name="Summary" sheetId="3" r:id="rId3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5" i="3" l="1"/>
  <c r="E15" i="3" s="1"/>
  <c r="D13" i="3"/>
  <c r="E13" i="3" s="1"/>
  <c r="D11" i="3"/>
  <c r="E11" i="3" s="1"/>
  <c r="D5" i="3"/>
  <c r="E5" i="3" s="1"/>
  <c r="J64" i="2"/>
  <c r="H64" i="2"/>
  <c r="I64" i="2" s="1"/>
  <c r="F64" i="2"/>
  <c r="J63" i="2"/>
  <c r="I63" i="2"/>
  <c r="H63" i="2"/>
  <c r="F63" i="2"/>
  <c r="J62" i="2"/>
  <c r="H62" i="2"/>
  <c r="I62" i="2" s="1"/>
  <c r="F62" i="2"/>
  <c r="J61" i="2"/>
  <c r="H61" i="2"/>
  <c r="I61" i="2" s="1"/>
  <c r="F61" i="2"/>
  <c r="J60" i="2"/>
  <c r="I60" i="2"/>
  <c r="H60" i="2"/>
  <c r="F60" i="2"/>
  <c r="J59" i="2"/>
  <c r="D16" i="3" s="1"/>
  <c r="E16" i="3" s="1"/>
  <c r="H59" i="2"/>
  <c r="I59" i="2" s="1"/>
  <c r="C16" i="3" s="1"/>
  <c r="F59" i="2"/>
  <c r="J58" i="2"/>
  <c r="H58" i="2"/>
  <c r="I58" i="2" s="1"/>
  <c r="F58" i="2"/>
  <c r="J57" i="2"/>
  <c r="I57" i="2"/>
  <c r="H57" i="2"/>
  <c r="F57" i="2"/>
  <c r="J56" i="2"/>
  <c r="H56" i="2"/>
  <c r="I56" i="2" s="1"/>
  <c r="C15" i="3" s="1"/>
  <c r="F56" i="2"/>
  <c r="J55" i="2"/>
  <c r="H55" i="2"/>
  <c r="I55" i="2" s="1"/>
  <c r="F55" i="2"/>
  <c r="J54" i="2"/>
  <c r="I54" i="2"/>
  <c r="H54" i="2"/>
  <c r="F54" i="2"/>
  <c r="J53" i="2"/>
  <c r="H53" i="2"/>
  <c r="I53" i="2" s="1"/>
  <c r="F53" i="2"/>
  <c r="J52" i="2"/>
  <c r="H52" i="2"/>
  <c r="I52" i="2" s="1"/>
  <c r="F52" i="2"/>
  <c r="J51" i="2"/>
  <c r="D14" i="3" s="1"/>
  <c r="E14" i="3" s="1"/>
  <c r="I51" i="2"/>
  <c r="H51" i="2"/>
  <c r="F51" i="2"/>
  <c r="J50" i="2"/>
  <c r="H50" i="2"/>
  <c r="I50" i="2" s="1"/>
  <c r="F50" i="2"/>
  <c r="J49" i="2"/>
  <c r="H49" i="2"/>
  <c r="I49" i="2" s="1"/>
  <c r="F49" i="2"/>
  <c r="J48" i="2"/>
  <c r="I48" i="2"/>
  <c r="H48" i="2"/>
  <c r="F48" i="2"/>
  <c r="J47" i="2"/>
  <c r="H47" i="2"/>
  <c r="I47" i="2" s="1"/>
  <c r="F47" i="2"/>
  <c r="J46" i="2"/>
  <c r="H46" i="2"/>
  <c r="I46" i="2" s="1"/>
  <c r="F46" i="2"/>
  <c r="J45" i="2"/>
  <c r="I45" i="2"/>
  <c r="H45" i="2"/>
  <c r="F45" i="2"/>
  <c r="J44" i="2"/>
  <c r="D12" i="3" s="1"/>
  <c r="E12" i="3" s="1"/>
  <c r="H44" i="2"/>
  <c r="I44" i="2" s="1"/>
  <c r="F44" i="2"/>
  <c r="J43" i="2"/>
  <c r="H43" i="2"/>
  <c r="I43" i="2" s="1"/>
  <c r="C12" i="3" s="1"/>
  <c r="F43" i="2"/>
  <c r="J42" i="2"/>
  <c r="I42" i="2"/>
  <c r="H42" i="2"/>
  <c r="F42" i="2"/>
  <c r="J41" i="2"/>
  <c r="H41" i="2"/>
  <c r="I41" i="2" s="1"/>
  <c r="F41" i="2"/>
  <c r="J40" i="2"/>
  <c r="H40" i="2"/>
  <c r="I40" i="2" s="1"/>
  <c r="F40" i="2"/>
  <c r="J39" i="2"/>
  <c r="I39" i="2"/>
  <c r="H39" i="2"/>
  <c r="F39" i="2"/>
  <c r="J38" i="2"/>
  <c r="H38" i="2"/>
  <c r="I38" i="2" s="1"/>
  <c r="F38" i="2"/>
  <c r="J37" i="2"/>
  <c r="H37" i="2"/>
  <c r="I37" i="2" s="1"/>
  <c r="F37" i="2"/>
  <c r="J36" i="2"/>
  <c r="I36" i="2"/>
  <c r="H36" i="2"/>
  <c r="F36" i="2"/>
  <c r="J35" i="2"/>
  <c r="H35" i="2"/>
  <c r="I35" i="2" s="1"/>
  <c r="F35" i="2"/>
  <c r="J34" i="2"/>
  <c r="H34" i="2"/>
  <c r="I34" i="2" s="1"/>
  <c r="F34" i="2"/>
  <c r="J33" i="2"/>
  <c r="I33" i="2"/>
  <c r="H33" i="2"/>
  <c r="F33" i="2"/>
  <c r="J32" i="2"/>
  <c r="H32" i="2"/>
  <c r="I32" i="2" s="1"/>
  <c r="F32" i="2"/>
  <c r="J31" i="2"/>
  <c r="H31" i="2"/>
  <c r="I31" i="2" s="1"/>
  <c r="F31" i="2"/>
  <c r="J30" i="2"/>
  <c r="I30" i="2"/>
  <c r="H30" i="2"/>
  <c r="F30" i="2"/>
  <c r="J29" i="2"/>
  <c r="D10" i="3" s="1"/>
  <c r="E10" i="3" s="1"/>
  <c r="H29" i="2"/>
  <c r="I29" i="2" s="1"/>
  <c r="F29" i="2"/>
  <c r="J28" i="2"/>
  <c r="H28" i="2"/>
  <c r="I28" i="2" s="1"/>
  <c r="F28" i="2"/>
  <c r="J27" i="2"/>
  <c r="I27" i="2"/>
  <c r="H27" i="2"/>
  <c r="F27" i="2"/>
  <c r="J26" i="2"/>
  <c r="D9" i="3" s="1"/>
  <c r="E9" i="3" s="1"/>
  <c r="H26" i="2"/>
  <c r="I26" i="2" s="1"/>
  <c r="F26" i="2"/>
  <c r="J25" i="2"/>
  <c r="H25" i="2"/>
  <c r="I25" i="2" s="1"/>
  <c r="C9" i="3" s="1"/>
  <c r="F25" i="2"/>
  <c r="J24" i="2"/>
  <c r="I24" i="2"/>
  <c r="H24" i="2"/>
  <c r="F24" i="2"/>
  <c r="J23" i="2"/>
  <c r="H23" i="2"/>
  <c r="I23" i="2" s="1"/>
  <c r="F23" i="2"/>
  <c r="J22" i="2"/>
  <c r="H22" i="2"/>
  <c r="I22" i="2" s="1"/>
  <c r="F22" i="2"/>
  <c r="J21" i="2"/>
  <c r="D8" i="3" s="1"/>
  <c r="E8" i="3" s="1"/>
  <c r="I21" i="2"/>
  <c r="H21" i="2"/>
  <c r="F21" i="2"/>
  <c r="J20" i="2"/>
  <c r="H20" i="2"/>
  <c r="I20" i="2" s="1"/>
  <c r="F20" i="2"/>
  <c r="J19" i="2"/>
  <c r="H19" i="2"/>
  <c r="I19" i="2" s="1"/>
  <c r="F19" i="2"/>
  <c r="J18" i="2"/>
  <c r="I18" i="2"/>
  <c r="H18" i="2"/>
  <c r="F18" i="2"/>
  <c r="J17" i="2"/>
  <c r="D7" i="3" s="1"/>
  <c r="E7" i="3" s="1"/>
  <c r="H17" i="2"/>
  <c r="I17" i="2" s="1"/>
  <c r="F17" i="2"/>
  <c r="J16" i="2"/>
  <c r="H16" i="2"/>
  <c r="I16" i="2" s="1"/>
  <c r="C7" i="3" s="1"/>
  <c r="F16" i="2"/>
  <c r="J15" i="2"/>
  <c r="I15" i="2"/>
  <c r="H15" i="2"/>
  <c r="F15" i="2"/>
  <c r="J14" i="2"/>
  <c r="H14" i="2"/>
  <c r="I14" i="2" s="1"/>
  <c r="F14" i="2"/>
  <c r="J13" i="2"/>
  <c r="H13" i="2"/>
  <c r="I13" i="2" s="1"/>
  <c r="F13" i="2"/>
  <c r="J12" i="2"/>
  <c r="I12" i="2"/>
  <c r="H12" i="2"/>
  <c r="F12" i="2"/>
  <c r="J11" i="2"/>
  <c r="D6" i="3" s="1"/>
  <c r="E6" i="3" s="1"/>
  <c r="H11" i="2"/>
  <c r="I11" i="2" s="1"/>
  <c r="F11" i="2"/>
  <c r="J10" i="2"/>
  <c r="H10" i="2"/>
  <c r="I10" i="2" s="1"/>
  <c r="F10" i="2"/>
  <c r="J9" i="2"/>
  <c r="I9" i="2"/>
  <c r="H9" i="2"/>
  <c r="F9" i="2"/>
  <c r="J8" i="2"/>
  <c r="H8" i="2"/>
  <c r="I8" i="2" s="1"/>
  <c r="F8" i="2"/>
  <c r="J7" i="2"/>
  <c r="H7" i="2"/>
  <c r="I7" i="2" s="1"/>
  <c r="F7" i="2"/>
  <c r="J6" i="2"/>
  <c r="I6" i="2"/>
  <c r="H6" i="2"/>
  <c r="F6" i="2"/>
  <c r="J5" i="2"/>
  <c r="H5" i="2"/>
  <c r="I5" i="2" s="1"/>
  <c r="F5" i="2"/>
  <c r="J4" i="2"/>
  <c r="H4" i="2"/>
  <c r="I4" i="2" s="1"/>
  <c r="F4" i="2"/>
  <c r="J3" i="2"/>
  <c r="I3" i="2"/>
  <c r="H3" i="2"/>
  <c r="F3" i="2"/>
  <c r="C6" i="3" l="1"/>
  <c r="C10" i="3"/>
  <c r="C14" i="3"/>
  <c r="C5" i="3"/>
  <c r="C11" i="3"/>
  <c r="C13" i="3"/>
  <c r="C8" i="3"/>
  <c r="D17" i="3"/>
  <c r="E17" i="3" s="1"/>
  <c r="C17" i="3" l="1"/>
</calcChain>
</file>

<file path=xl/sharedStrings.xml><?xml version="1.0" encoding="utf-8"?>
<sst xmlns="http://schemas.openxmlformats.org/spreadsheetml/2006/main" count="309" uniqueCount="180">
  <si>
    <t>Digital Data Collection — Solution Evaluation Sheet</t>
  </si>
  <si>
    <t>Requirements for a SaaS digital data collection (DDC) platform — market scan</t>
  </si>
  <si>
    <t>Purpose</t>
  </si>
  <si>
    <t>This workbook sets out Plan International's requirements for a digital data collection (DDC) platform, for use in an independent market scan of available solutions. Each item is written as a requirement statement describing a capability the solution should provide. For each statement the assessor records the degree to which a candidate solution meets it, supporting evidence, and a score that rolls up to a weighted fit percentage per category and overall.</t>
  </si>
  <si>
    <t>Scope</t>
  </si>
  <si>
    <t>Requirements are limited to security and non-functional criteria. The evaluation assumes a fully managed Software-as-a-Service (SaaS) solution delivered as a complete service. On-premise and self-hosted deployment models are out of scope and are not assessed. Requirements that would be delivered by separate enterprise tooling (e.g. mobile device management, or identity-provider capabilities such as anomalous-location detection) are excluded. Statements are vendor-neutral and describe required capabilities rather than any specific product.</t>
  </si>
  <si>
    <t>How to complete the evaluation</t>
  </si>
  <si>
    <t>1.  Work through each row on the 'Evaluation' tab.
2.  In the 'Vendor Compliance' column (amber), select one value from the drop-down for every requirement.
3.  Record supporting evidence (documentation reference, demo observation, vendor statement) in 'Vendor Evidence / Reference'.
4.  Add any assessor observations or risks in 'Assessor Comments'.
5.  Weighting, score and fit percentages calculate automatically — review the 'Summary' tab for results.</t>
  </si>
  <si>
    <t>Priority (MoSCoW) — set by Plan International</t>
  </si>
  <si>
    <t>Priority</t>
  </si>
  <si>
    <t>Meaning / Weighting</t>
  </si>
  <si>
    <t>Must</t>
  </si>
  <si>
    <t>Mandatory. A solution that cannot meet this is unlikely to proceed.  (weighting 3)</t>
  </si>
  <si>
    <t>Should</t>
  </si>
  <si>
    <t>Important. Expected of a credible solution; gaps should be justified.  (weighting 2)</t>
  </si>
  <si>
    <t>Could</t>
  </si>
  <si>
    <t>Desirable. Adds value but not essential.  (weighting 1)</t>
  </si>
  <si>
    <t>Vendor Compliance scale</t>
  </si>
  <si>
    <t>Compliance</t>
  </si>
  <si>
    <t>Meaning / Factor applied to weighting</t>
  </si>
  <si>
    <t>Fully Met</t>
  </si>
  <si>
    <t>Capability fully provided as standard, evidenced.  (factor 1.0)</t>
  </si>
  <si>
    <t>Partially Met</t>
  </si>
  <si>
    <t>Partially provided; requires configuration, an add-on or a workaround.  (factor 0.5)</t>
  </si>
  <si>
    <t>Not Met</t>
  </si>
  <si>
    <t>Capability not available.  (factor 0.0)</t>
  </si>
  <si>
    <t>Not Applicable</t>
  </si>
  <si>
    <t>Requirement not relevant to this solution; excluded from the score.</t>
  </si>
  <si>
    <t>Score (per row) = weighting × compliance factor.  Category and overall fit = total score ÷ maximum achievable score, excluding any items marked Not Applicable or left blank.</t>
  </si>
  <si>
    <t>Digital Data Collection — SaaS Solution Evaluation</t>
  </si>
  <si>
    <t>Ref</t>
  </si>
  <si>
    <t>Category</t>
  </si>
  <si>
    <t>Sub-area</t>
  </si>
  <si>
    <t>Requirement Statement</t>
  </si>
  <si>
    <t>Weighting</t>
  </si>
  <si>
    <t>Vendor Compliance</t>
  </si>
  <si>
    <t>Factor</t>
  </si>
  <si>
    <t>Score</t>
  </si>
  <si>
    <t>Max</t>
  </si>
  <si>
    <t>Vendor Evidence / Reference</t>
  </si>
  <si>
    <t>Assessor Comments</t>
  </si>
  <si>
    <t>Service &amp; Architecture</t>
  </si>
  <si>
    <t>SaaS delivery</t>
  </si>
  <si>
    <t>The solution is provided as a fully managed Software-as-a-Service (SaaS) offering, with the vendor responsible for hosting, maintenance, patching, security and availability of the platform.</t>
  </si>
  <si>
    <t>Architecture</t>
  </si>
  <si>
    <t>The solution comprises a managed web/back-end service and a data-collection client (mobile/tablet), with secure communication between the two components.</t>
  </si>
  <si>
    <t>The platform uses a multi-tier architecture that logically separates the access/presentation layer from the data layer, with controlled access between tiers.</t>
  </si>
  <si>
    <t>Roadmap</t>
  </si>
  <si>
    <t>The vendor publishes a short- and medium-term product roadmap, including security-related enhancements and patch/release schedules.</t>
  </si>
  <si>
    <t>Release management</t>
  </si>
  <si>
    <t>The vendor operates a defined release-management process with published release notes and staged deployment (test / pre-production) prior to production rollout.</t>
  </si>
  <si>
    <t>Scalability</t>
  </si>
  <si>
    <t>The solution scales to support large, concurrent user populations across multiple countries (tens of thousands of data collectors) without material performance degradation.</t>
  </si>
  <si>
    <t>Availability / DR</t>
  </si>
  <si>
    <t>The platform provides a defined availability/uptime commitment (SLA) with stated RPO and RTO and regularly tested disaster-recovery arrangements.</t>
  </si>
  <si>
    <t>Hosting &amp; Data Residency</t>
  </si>
  <si>
    <t>Data residency</t>
  </si>
  <si>
    <t>Data, including backups, can be hosted in the UK and/or EU, or in another location agreed in advance with Plan International.</t>
  </si>
  <si>
    <t>Backup separation</t>
  </si>
  <si>
    <t>Backup and redundant copies of data are stored in a physically separate location from the primary copy.</t>
  </si>
  <si>
    <t>Sub-processors</t>
  </si>
  <si>
    <t>The vendor discloses all third parties and sub-processors involved in the hosting or processing of data, who are held to equivalent requirements.</t>
  </si>
  <si>
    <t>Certification</t>
  </si>
  <si>
    <t>The vendor holds current ISO 27001 certification (or an equivalent recognised information-security standard).</t>
  </si>
  <si>
    <t>Assurance reports</t>
  </si>
  <si>
    <t>The vendor makes SOC 2 (and SOC 3 where available) reports available to Plan International.</t>
  </si>
  <si>
    <t>Support availability</t>
  </si>
  <si>
    <t>The vendor provides a 24x7x365 contact and escalation route for security events.</t>
  </si>
  <si>
    <t>Identity &amp; Access — Passwords</t>
  </si>
  <si>
    <t>Back-end policy</t>
  </si>
  <si>
    <t>The solution supports a configurable password policy for web/back-end access — allowing minimum length, complexity, history and expiry to be set to meet or exceed Plan International's standard. (Single sign-on is the primary access method for the back-end; native password policy is a secondary control.)</t>
  </si>
  <si>
    <t>Client / mobile policy</t>
  </si>
  <si>
    <t>The solution supports a separately configurable credential policy for the mobile client, including configurable PIN length and complexity, appropriate to offline field use on shared or low-connectivity devices.</t>
  </si>
  <si>
    <t>Granularity</t>
  </si>
  <si>
    <t>Password and credential policies can be applied granularly to different user groups (e.g. administrators vs field data collectors).</t>
  </si>
  <si>
    <t>Self-service reset</t>
  </si>
  <si>
    <t>The solution supports secure self-service password reset using an additional verification factor (not reliant on email alone), with reset actions logged.</t>
  </si>
  <si>
    <t>Admin reset</t>
  </si>
  <si>
    <t>System administrators can reset a user's password and enforce 'change password at next logon', with all such actions logged.</t>
  </si>
  <si>
    <t>Identity &amp; Access — MFA</t>
  </si>
  <si>
    <t>MFA support</t>
  </si>
  <si>
    <t>The solution supports multi-factor authentication (MFA) for access to back-end/web components.</t>
  </si>
  <si>
    <t>MFA methods</t>
  </si>
  <si>
    <t>The solution supports MFA methods stronger than SMS (e.g. authenticator app, hardware token, passwordless / biometric).</t>
  </si>
  <si>
    <t>Enforcement</t>
  </si>
  <si>
    <t>MFA can be enforced as mandatory and configured granularly per user group.</t>
  </si>
  <si>
    <t>Admin control</t>
  </si>
  <si>
    <t>System administrators can revoke or reset a user's MFA enrolment.</t>
  </si>
  <si>
    <t>Identity &amp; Access — Integration</t>
  </si>
  <si>
    <t>SSO</t>
  </si>
  <si>
    <t>The solution integrates with an external identity provider using industry standards (SAML and/or OAuth / OIDC) for single sign-on to the back-end, as the primary method of access. Plan International currently uses Okta.</t>
  </si>
  <si>
    <t>Provisioning</t>
  </si>
  <si>
    <t>The solution supports automated user provisioning and deprovisioning via an external identity provider (e.g. SCIM) to support scaling.</t>
  </si>
  <si>
    <t>Biometric / device auth</t>
  </si>
  <si>
    <t>The solution supports biometric or device-based authentication for the mobile client where appropriate to the field context.</t>
  </si>
  <si>
    <t>Access Control &amp; Sessions</t>
  </si>
  <si>
    <t>RBAC</t>
  </si>
  <si>
    <t>Access is governed by role-based access control (RBAC); permissions are assigned by role rather than per individual user.</t>
  </si>
  <si>
    <t>Least privilege</t>
  </si>
  <si>
    <t>The solution operates a least-privilege model; no user, including administrators, has access to all data by default.</t>
  </si>
  <si>
    <t>Account disable</t>
  </si>
  <si>
    <t>Accounts can be disabled non-destructively and active sessions terminated by an administrator.</t>
  </si>
  <si>
    <t>Re-authentication</t>
  </si>
  <si>
    <t>Changes to a user's role or permissions force re-authentication / re-establishment of the session.</t>
  </si>
  <si>
    <t>Session termination</t>
  </si>
  <si>
    <t>Logging out fully terminates the associated session(s) and connection(s).</t>
  </si>
  <si>
    <t>Concurrent logins</t>
  </si>
  <si>
    <t>Concurrent logins for a single user can be limited by configuration or by default.</t>
  </si>
  <si>
    <t>Brute-force protection</t>
  </si>
  <si>
    <t>The platform throttles repeated connection/login attempts and locks accounts after repeated failures to mitigate brute-force and automated attacks.</t>
  </si>
  <si>
    <t>Inactivity timeout</t>
  </si>
  <si>
    <t>The solution applies automatic session timeout after a configurable period of inactivity.</t>
  </si>
  <si>
    <t>Mobile Client &amp; Offline</t>
  </si>
  <si>
    <t>Offline capture</t>
  </si>
  <si>
    <t>The mobile client supports offline data capture and access to forms and local data without network connectivity, synchronising automatically when connectivity is restored.</t>
  </si>
  <si>
    <t>App-level protection</t>
  </si>
  <si>
    <t>The mobile client protects locally stored data with its own access control (e.g. application PIN or biometric) independent of the device unlock mechanism.</t>
  </si>
  <si>
    <t>Offline login</t>
  </si>
  <si>
    <t>The client supports secure offline login using cached/locally validated credentials, with a configurable maximum offline period before re-validation against the back-end.</t>
  </si>
  <si>
    <t>Local data clearance</t>
  </si>
  <si>
    <t>The client clears, or can be configured to clear, local data from the device once synchronisation to the back-end has succeeded.</t>
  </si>
  <si>
    <t>Shared devices</t>
  </si>
  <si>
    <t>The client supports secure multi-user use of a shared device, segregating each user's data so users cannot access other users' data.</t>
  </si>
  <si>
    <t>File upload control</t>
  </si>
  <si>
    <t>The client allows configuration and restriction of the file types that can be attached and uploaded.</t>
  </si>
  <si>
    <t>Malware scanning</t>
  </si>
  <si>
    <t>Uploaded files are scanned for malware and exploits, on the client or at the back-end.</t>
  </si>
  <si>
    <t>Encryption</t>
  </si>
  <si>
    <t>In transit</t>
  </si>
  <si>
    <t>All data is encrypted in transit between the client and back-end using current TLS standards.</t>
  </si>
  <si>
    <t>At rest — back-end</t>
  </si>
  <si>
    <t>Data is encrypted at rest on the back-end.</t>
  </si>
  <si>
    <t>At rest — device</t>
  </si>
  <si>
    <t>Data stored on the mobile/client device is encrypted at rest, including in offline mode.</t>
  </si>
  <si>
    <t>Backups</t>
  </si>
  <si>
    <t>Backup data is encrypted at rest.</t>
  </si>
  <si>
    <t>Logging, Monitoring &amp; Notifications</t>
  </si>
  <si>
    <t>Audit trail</t>
  </si>
  <si>
    <t>The platform records a security audit trail of significant events (authentication, permission changes, data access and changes) that administrators can review to investigate incidents.</t>
  </si>
  <si>
    <t>Log retention</t>
  </si>
  <si>
    <t>Security logs are retained for a minimum of 90 days.</t>
  </si>
  <si>
    <t>SIEM</t>
  </si>
  <si>
    <t>The platform can export security logs to an external SIEM, or the vendor provides equivalent monitoring and response as part of the managed service.</t>
  </si>
  <si>
    <t>User notifications</t>
  </si>
  <si>
    <t>The solution can notify users of significant account security events (e.g. MFA reset/enrolment, access from a new device).</t>
  </si>
  <si>
    <t>Data Lifecycle &amp; Compliance</t>
  </si>
  <si>
    <t>Retention</t>
  </si>
  <si>
    <t>The solution supports configurable, policy-based data retention, including automation of retention and reporting/auditing on data age.</t>
  </si>
  <si>
    <t>GDPR rights</t>
  </si>
  <si>
    <t>The solution supports GDPR obligations including Right to be Forgotten and the fulfilment of Subject Access Requests.</t>
  </si>
  <si>
    <t>Anonymisation</t>
  </si>
  <si>
    <t>The solution supports anonymisation or pseudonymisation of personal data (e.g. prior to archiving).</t>
  </si>
  <si>
    <t>Data validation</t>
  </si>
  <si>
    <t>The solution enforces configurable data-validation rules to maintain data quality across regions and languages.</t>
  </si>
  <si>
    <t>Multilingual</t>
  </si>
  <si>
    <t>The solution supports multilingual content and multiple character sets/encodings in both the interface and collected data.</t>
  </si>
  <si>
    <t>Integration &amp; Interoperability</t>
  </si>
  <si>
    <t>APIs</t>
  </si>
  <si>
    <t>The solution provides documented APIs (e.g. REST) for importing and exporting data and integrating with enterprise systems.</t>
  </si>
  <si>
    <t>Credential hiding</t>
  </si>
  <si>
    <t>Credentials used for API or third-party integrations are not visible to users or administrators once configured.</t>
  </si>
  <si>
    <t>Export</t>
  </si>
  <si>
    <t>The solution supports bulk export of collected data in standard, non-proprietary formats.</t>
  </si>
  <si>
    <t>Support, Patching &amp; Incident Management</t>
  </si>
  <si>
    <t>App distribution</t>
  </si>
  <si>
    <t>The mobile client is distributed via public app stores (e.g. Apple App Store, Google Play) with security updates applied automatically, or via an equivalent managed update mechanism.</t>
  </si>
  <si>
    <t>Patching</t>
  </si>
  <si>
    <t>The vendor keeps all hosting-environment components patched and up to date in line with security best practice.</t>
  </si>
  <si>
    <t>Incident process</t>
  </si>
  <si>
    <t>The vendor has a documented incident-management and security-breach process.</t>
  </si>
  <si>
    <t>Breach notification</t>
  </si>
  <si>
    <t>The vendor notifies Plan International of security incidents and near misses within a defined, reasonable timeframe.</t>
  </si>
  <si>
    <t>Penetration testing</t>
  </si>
  <si>
    <t>The vendor performs independent penetration testing of the platform at least annually, with a documented remediation process.</t>
  </si>
  <si>
    <t>Customer testing</t>
  </si>
  <si>
    <t>The vendor permits Plan International, or its appointed third party, to conduct its own penetration testing subject to agreement.</t>
  </si>
  <si>
    <t>Evaluation Summary — Weighted Fit by Category</t>
  </si>
  <si>
    <t>Fit %</t>
  </si>
  <si>
    <t>OVERALL</t>
  </si>
  <si>
    <t>Fit % = total weighted score ÷ maximum achievable score. Items marked 'Not Applicable' or left blank are excluded from both totals. Weighting: Must=3, Should=2, Could=1; compliance factor: Fully Met=1.0, Partially Met=0.5, Not Met=0.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</si>
</sst>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>
    <font>
      <sz val="11"/>
      <color theme="1"/>
      <name val="Calibri"/>
      <family val="2"/>
      <charset val="1"/>
    </font>
    <font>
      <b/>
      <sz val="16"/>
      <color rgb="FF1F3864"/>
      <name val="Calibri"/>
      <charset val="1"/>
    </font>
    <font>
      <i/>
      <sz val="11"/>
      <color rgb="FF555555"/>
      <name val="Calibri"/>
      <charset val="1"/>
    </font>
    <font>
      <b/>
      <sz val="11"/>
      <color rgb="FF2E5496"/>
      <name val="Calibri"/>
      <charset val="1"/>
    </font>
    <font>
      <sz val="10"/>
      <color rgb="FF222222"/>
      <name val="Calibri"/>
      <charset val="1"/>
    </font>
    <font>
      <b/>
      <sz val="10"/>
      <color rgb="FFFFFFFF"/>
      <name val="Calibri"/>
      <charset val="1"/>
    </font>
    <font>
      <b/>
      <sz val="10"/>
      <name val="Calibri"/>
      <charset val="1"/>
    </font>
    <font>
      <sz val="10"/>
      <name val="Calibri"/>
      <charset val="1"/>
    </font>
    <font>
      <b/>
      <sz val="14"/>
      <color rgb="FFFFFFFF"/>
      <name val="Calibri"/>
      <charset val="1"/>
    </font>
    <font>
      <b/>
      <sz val="10"/>
      <color rgb="FF1F3864"/>
      <name val="Calibri"/>
      <charset val="1"/>
    </font>
    <font>
      <b/>
      <sz val="10"/>
      <color rgb="FFC00000"/>
      <name val="Calibri"/>
      <charset val="1"/>
    </font>
    <font>
      <b/>
      <sz val="10"/>
      <color rgb="FFBF8F00"/>
      <name val="Calibri"/>
      <charset val="1"/>
    </font>
    <font>
      <b/>
      <sz val="10"/>
      <color rgb="FF548235"/>
      <name val="Calibri"/>
      <charset val="1"/>
    </font>
    <font>
      <b/>
      <sz val="14"/>
      <color rgb="FF1F3864"/>
      <name val="Calibri"/>
      <charset val="1"/>
    </font>
    <font>
      <b/>
      <sz val="11"/>
      <color rgb="FFFFFFFF"/>
      <name val="Calibri"/>
      <charset val="1"/>
    </font>
    <font>
      <i/>
      <sz val="9"/>
      <color rgb="FF555555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rgb="FF305496"/>
        <bgColor rgb="FF2E5496"/>
      </patternFill>
    </fill>
    <fill>
      <patternFill patternType="solid">
        <fgColor rgb="FF1F3864"/>
        <bgColor rgb="FF222222"/>
      </patternFill>
    </fill>
    <fill>
      <patternFill patternType="solid">
        <fgColor rgb="FFD6E0F0"/>
        <bgColor rgb="FFCCFFFF"/>
      </patternFill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8" fillId="3" borderId="0" xfId="0" applyFont="1" applyFill="1" applyAlignment="1">
      <alignment horizontal="left" vertical="center" indent="1"/>
    </xf>
    <xf numFmtId="0" fontId="15" fillId="0" borderId="0" xfId="0" applyFont="1" applyAlignment="1">
      <alignment vertical="top" wrapText="1"/>
    </xf>
    <xf numFmtId="0" fontId="1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BFBFBF"/>
      <rgbColor rgb="FF808080"/>
      <rgbColor rgb="FF9999FF"/>
      <rgbColor rgb="FF993366"/>
      <rgbColor rgb="FFFFF2CC"/>
      <rgbColor rgb="FFCCFFFF"/>
      <rgbColor rgb="FF660066"/>
      <rgbColor rgb="FFFF8080"/>
      <rgbColor rgb="FF2E5496"/>
      <rgbColor rgb="FFD6E0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BF8F00"/>
      <rgbColor rgb="FFFF6600"/>
      <rgbColor rgb="FF555555"/>
      <rgbColor rgb="FF969696"/>
      <rgbColor rgb="FF1F3864"/>
      <rgbColor rgb="FF339966"/>
      <rgbColor rgb="FF003300"/>
      <rgbColor rgb="FF333300"/>
      <rgbColor rgb="FF993300"/>
      <rgbColor rgb="FF993366"/>
      <rgbColor rgb="FF305496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27"/>
  <sheetViews>
    <sheetView showGridLines="0" topLeftCell="A8" zoomScaleNormal="100" workbookViewId="0"/>
  </sheetViews>
  <sheetFormatPr defaultColWidth="8.5703125" defaultRowHeight="14.45"/>
  <cols>
    <col min="1" max="1" width="3" customWidth="1"/>
    <col min="2" max="2" width="30" customWidth="1"/>
    <col min="3" max="3" width="95" customWidth="1"/>
  </cols>
  <sheetData>
    <row r="2" spans="2:3" ht="21">
      <c r="B2" s="1" t="s">
        <v>0</v>
      </c>
    </row>
    <row r="3" spans="2:3">
      <c r="B3" s="2" t="s">
        <v>1</v>
      </c>
    </row>
    <row r="5" spans="2:3">
      <c r="B5" s="3" t="s">
        <v>2</v>
      </c>
    </row>
    <row r="6" spans="2:3" ht="69.75" customHeight="1">
      <c r="B6" s="27" t="s">
        <v>3</v>
      </c>
      <c r="C6" s="27"/>
    </row>
    <row r="8" spans="2:3">
      <c r="B8" s="3" t="s">
        <v>4</v>
      </c>
    </row>
    <row r="9" spans="2:3" ht="69.75" customHeight="1">
      <c r="B9" s="27" t="s">
        <v>5</v>
      </c>
      <c r="C9" s="27"/>
    </row>
    <row r="11" spans="2:3">
      <c r="B11" s="3" t="s">
        <v>6</v>
      </c>
    </row>
    <row r="12" spans="2:3" ht="94.5" customHeight="1">
      <c r="B12" s="27" t="s">
        <v>7</v>
      </c>
      <c r="C12" s="27"/>
    </row>
    <row r="14" spans="2:3">
      <c r="B14" s="3" t="s">
        <v>8</v>
      </c>
    </row>
    <row r="15" spans="2:3">
      <c r="B15" s="4" t="s">
        <v>9</v>
      </c>
      <c r="C15" s="4" t="s">
        <v>10</v>
      </c>
    </row>
    <row r="16" spans="2:3">
      <c r="B16" s="5" t="s">
        <v>11</v>
      </c>
      <c r="C16" s="6" t="s">
        <v>12</v>
      </c>
    </row>
    <row r="17" spans="2:3">
      <c r="B17" s="5" t="s">
        <v>13</v>
      </c>
      <c r="C17" s="6" t="s">
        <v>14</v>
      </c>
    </row>
    <row r="18" spans="2:3">
      <c r="B18" s="5" t="s">
        <v>15</v>
      </c>
      <c r="C18" s="6" t="s">
        <v>16</v>
      </c>
    </row>
    <row r="20" spans="2:3">
      <c r="B20" s="3" t="s">
        <v>17</v>
      </c>
    </row>
    <row r="21" spans="2:3">
      <c r="B21" s="4" t="s">
        <v>18</v>
      </c>
      <c r="C21" s="4" t="s">
        <v>19</v>
      </c>
    </row>
    <row r="22" spans="2:3">
      <c r="B22" s="7" t="s">
        <v>20</v>
      </c>
      <c r="C22" s="6" t="s">
        <v>21</v>
      </c>
    </row>
    <row r="23" spans="2:3">
      <c r="B23" s="7" t="s">
        <v>22</v>
      </c>
      <c r="C23" s="6" t="s">
        <v>23</v>
      </c>
    </row>
    <row r="24" spans="2:3">
      <c r="B24" s="7" t="s">
        <v>24</v>
      </c>
      <c r="C24" s="6" t="s">
        <v>25</v>
      </c>
    </row>
    <row r="25" spans="2:3">
      <c r="B25" s="7" t="s">
        <v>26</v>
      </c>
      <c r="C25" s="6" t="s">
        <v>27</v>
      </c>
    </row>
    <row r="27" spans="2:3" ht="31.5" customHeight="1">
      <c r="B27" s="27" t="s">
        <v>28</v>
      </c>
      <c r="C27" s="27"/>
    </row>
  </sheetData>
  <mergeCells count="4">
    <mergeCell ref="B6:C6"/>
    <mergeCell ref="B9:C9"/>
    <mergeCell ref="B12:C12"/>
    <mergeCell ref="B27:C27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4"/>
  <sheetViews>
    <sheetView showGridLines="0" tabSelected="1" zoomScaleNormal="100" workbookViewId="0">
      <pane ySplit="2" topLeftCell="A52" activePane="bottomLeft" state="frozen"/>
      <selection pane="bottomLeft"/>
    </sheetView>
  </sheetViews>
  <sheetFormatPr defaultColWidth="8.5703125" defaultRowHeight="14.45"/>
  <cols>
    <col min="1" max="1" width="6" customWidth="1"/>
    <col min="2" max="2" width="22" customWidth="1"/>
    <col min="3" max="3" width="18" customWidth="1"/>
    <col min="4" max="4" width="62" customWidth="1"/>
    <col min="5" max="5" width="11" customWidth="1"/>
    <col min="6" max="6" width="9" customWidth="1"/>
    <col min="7" max="7" width="16" customWidth="1"/>
    <col min="8" max="8" width="7" customWidth="1"/>
    <col min="9" max="9" width="8" customWidth="1"/>
    <col min="10" max="10" width="7" customWidth="1"/>
    <col min="11" max="11" width="40" customWidth="1"/>
    <col min="12" max="12" width="34" customWidth="1"/>
  </cols>
  <sheetData>
    <row r="1" spans="1:12" ht="25.5" customHeight="1">
      <c r="A1" s="28" t="s">
        <v>29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39.75" customHeight="1">
      <c r="A2" s="4" t="s">
        <v>30</v>
      </c>
      <c r="B2" s="4" t="s">
        <v>31</v>
      </c>
      <c r="C2" s="4" t="s">
        <v>32</v>
      </c>
      <c r="D2" s="4" t="s">
        <v>33</v>
      </c>
      <c r="E2" s="4" t="s">
        <v>9</v>
      </c>
      <c r="F2" s="4" t="s">
        <v>34</v>
      </c>
      <c r="G2" s="4" t="s">
        <v>35</v>
      </c>
      <c r="H2" s="4" t="s">
        <v>36</v>
      </c>
      <c r="I2" s="4" t="s">
        <v>37</v>
      </c>
      <c r="J2" s="4" t="s">
        <v>38</v>
      </c>
      <c r="K2" s="4" t="s">
        <v>39</v>
      </c>
      <c r="L2" s="4" t="s">
        <v>40</v>
      </c>
    </row>
    <row r="3" spans="1:12" ht="48" customHeight="1">
      <c r="A3" s="8">
        <v>1</v>
      </c>
      <c r="B3" s="9" t="s">
        <v>41</v>
      </c>
      <c r="C3" s="10" t="s">
        <v>42</v>
      </c>
      <c r="D3" s="10" t="s">
        <v>43</v>
      </c>
      <c r="E3" s="11" t="s">
        <v>11</v>
      </c>
      <c r="F3" s="8">
        <f t="shared" ref="F3:F34" si="0">IF(E3="Must",3,IF(E3="Should",2,IF(E3="Could",1,0)))</f>
        <v>3</v>
      </c>
      <c r="G3" s="12"/>
      <c r="H3" s="8" t="str">
        <f t="shared" ref="H3:H34" si="1">IF(G3="Fully Met",1,IF(G3="Partially Met",0.5,IF(G3="Not Met",0,"")))</f>
        <v/>
      </c>
      <c r="I3" s="8" t="str">
        <f t="shared" ref="I3:I34" si="2">IF(H3="","",F3*H3)</f>
        <v/>
      </c>
      <c r="J3" s="8" t="str">
        <f t="shared" ref="J3:J34" si="3">IF(OR(G3="Fully Met",G3="Partially Met",G3="Not Met"),F3,"")</f>
        <v/>
      </c>
      <c r="K3" s="13"/>
      <c r="L3" s="13"/>
    </row>
    <row r="4" spans="1:12" ht="36" customHeight="1">
      <c r="A4" s="8">
        <v>2</v>
      </c>
      <c r="B4" s="9" t="s">
        <v>41</v>
      </c>
      <c r="C4" s="10" t="s">
        <v>44</v>
      </c>
      <c r="D4" s="10" t="s">
        <v>45</v>
      </c>
      <c r="E4" s="11" t="s">
        <v>11</v>
      </c>
      <c r="F4" s="8">
        <f t="shared" si="0"/>
        <v>3</v>
      </c>
      <c r="G4" s="12"/>
      <c r="H4" s="8" t="str">
        <f t="shared" si="1"/>
        <v/>
      </c>
      <c r="I4" s="8" t="str">
        <f t="shared" si="2"/>
        <v/>
      </c>
      <c r="J4" s="8" t="str">
        <f t="shared" si="3"/>
        <v/>
      </c>
      <c r="K4" s="13"/>
      <c r="L4" s="13"/>
    </row>
    <row r="5" spans="1:12" ht="36" customHeight="1">
      <c r="A5" s="8">
        <v>3</v>
      </c>
      <c r="B5" s="9" t="s">
        <v>41</v>
      </c>
      <c r="C5" s="10" t="s">
        <v>44</v>
      </c>
      <c r="D5" s="10" t="s">
        <v>46</v>
      </c>
      <c r="E5" s="14" t="s">
        <v>13</v>
      </c>
      <c r="F5" s="8">
        <f t="shared" si="0"/>
        <v>2</v>
      </c>
      <c r="G5" s="12"/>
      <c r="H5" s="8" t="str">
        <f t="shared" si="1"/>
        <v/>
      </c>
      <c r="I5" s="8" t="str">
        <f t="shared" si="2"/>
        <v/>
      </c>
      <c r="J5" s="8" t="str">
        <f t="shared" si="3"/>
        <v/>
      </c>
      <c r="K5" s="13"/>
      <c r="L5" s="13"/>
    </row>
    <row r="6" spans="1:12" ht="36" customHeight="1">
      <c r="A6" s="8">
        <v>4</v>
      </c>
      <c r="B6" s="9" t="s">
        <v>41</v>
      </c>
      <c r="C6" s="10" t="s">
        <v>47</v>
      </c>
      <c r="D6" s="10" t="s">
        <v>48</v>
      </c>
      <c r="E6" s="14" t="s">
        <v>13</v>
      </c>
      <c r="F6" s="8">
        <f t="shared" si="0"/>
        <v>2</v>
      </c>
      <c r="G6" s="12"/>
      <c r="H6" s="8" t="str">
        <f t="shared" si="1"/>
        <v/>
      </c>
      <c r="I6" s="8" t="str">
        <f t="shared" si="2"/>
        <v/>
      </c>
      <c r="J6" s="8" t="str">
        <f t="shared" si="3"/>
        <v/>
      </c>
      <c r="K6" s="13"/>
      <c r="L6" s="13"/>
    </row>
    <row r="7" spans="1:12" ht="36" customHeight="1">
      <c r="A7" s="8">
        <v>5</v>
      </c>
      <c r="B7" s="9" t="s">
        <v>41</v>
      </c>
      <c r="C7" s="10" t="s">
        <v>49</v>
      </c>
      <c r="D7" s="10" t="s">
        <v>50</v>
      </c>
      <c r="E7" s="14" t="s">
        <v>13</v>
      </c>
      <c r="F7" s="8">
        <f t="shared" si="0"/>
        <v>2</v>
      </c>
      <c r="G7" s="12"/>
      <c r="H7" s="8" t="str">
        <f t="shared" si="1"/>
        <v/>
      </c>
      <c r="I7" s="8" t="str">
        <f t="shared" si="2"/>
        <v/>
      </c>
      <c r="J7" s="8" t="str">
        <f t="shared" si="3"/>
        <v/>
      </c>
      <c r="K7" s="13"/>
      <c r="L7" s="13"/>
    </row>
    <row r="8" spans="1:12" ht="36" customHeight="1">
      <c r="A8" s="8">
        <v>6</v>
      </c>
      <c r="B8" s="9" t="s">
        <v>41</v>
      </c>
      <c r="C8" s="10" t="s">
        <v>51</v>
      </c>
      <c r="D8" s="10" t="s">
        <v>52</v>
      </c>
      <c r="E8" s="11" t="s">
        <v>11</v>
      </c>
      <c r="F8" s="8">
        <f t="shared" si="0"/>
        <v>3</v>
      </c>
      <c r="G8" s="12"/>
      <c r="H8" s="8" t="str">
        <f t="shared" si="1"/>
        <v/>
      </c>
      <c r="I8" s="8" t="str">
        <f t="shared" si="2"/>
        <v/>
      </c>
      <c r="J8" s="8" t="str">
        <f t="shared" si="3"/>
        <v/>
      </c>
      <c r="K8" s="13"/>
      <c r="L8" s="13"/>
    </row>
    <row r="9" spans="1:12" ht="36" customHeight="1">
      <c r="A9" s="8">
        <v>7</v>
      </c>
      <c r="B9" s="9" t="s">
        <v>41</v>
      </c>
      <c r="C9" s="10" t="s">
        <v>53</v>
      </c>
      <c r="D9" s="10" t="s">
        <v>54</v>
      </c>
      <c r="E9" s="11" t="s">
        <v>11</v>
      </c>
      <c r="F9" s="8">
        <f t="shared" si="0"/>
        <v>3</v>
      </c>
      <c r="G9" s="12"/>
      <c r="H9" s="8" t="str">
        <f t="shared" si="1"/>
        <v/>
      </c>
      <c r="I9" s="8" t="str">
        <f t="shared" si="2"/>
        <v/>
      </c>
      <c r="J9" s="8" t="str">
        <f t="shared" si="3"/>
        <v/>
      </c>
      <c r="K9" s="13"/>
      <c r="L9" s="13"/>
    </row>
    <row r="10" spans="1:12" ht="36" customHeight="1">
      <c r="A10" s="15">
        <v>8</v>
      </c>
      <c r="B10" s="16" t="s">
        <v>55</v>
      </c>
      <c r="C10" s="17" t="s">
        <v>56</v>
      </c>
      <c r="D10" s="17" t="s">
        <v>57</v>
      </c>
      <c r="E10" s="18" t="s">
        <v>11</v>
      </c>
      <c r="F10" s="15">
        <f t="shared" si="0"/>
        <v>3</v>
      </c>
      <c r="G10" s="12"/>
      <c r="H10" s="15" t="str">
        <f t="shared" si="1"/>
        <v/>
      </c>
      <c r="I10" s="15" t="str">
        <f t="shared" si="2"/>
        <v/>
      </c>
      <c r="J10" s="15" t="str">
        <f t="shared" si="3"/>
        <v/>
      </c>
      <c r="K10" s="13"/>
      <c r="L10" s="13"/>
    </row>
    <row r="11" spans="1:12" ht="30" customHeight="1">
      <c r="A11" s="15">
        <v>9</v>
      </c>
      <c r="B11" s="16" t="s">
        <v>55</v>
      </c>
      <c r="C11" s="17" t="s">
        <v>58</v>
      </c>
      <c r="D11" s="17" t="s">
        <v>59</v>
      </c>
      <c r="E11" s="18" t="s">
        <v>11</v>
      </c>
      <c r="F11" s="15">
        <f t="shared" si="0"/>
        <v>3</v>
      </c>
      <c r="G11" s="12"/>
      <c r="H11" s="15" t="str">
        <f t="shared" si="1"/>
        <v/>
      </c>
      <c r="I11" s="15" t="str">
        <f t="shared" si="2"/>
        <v/>
      </c>
      <c r="J11" s="15" t="str">
        <f t="shared" si="3"/>
        <v/>
      </c>
      <c r="K11" s="13"/>
      <c r="L11" s="13"/>
    </row>
    <row r="12" spans="1:12" ht="36" customHeight="1">
      <c r="A12" s="15">
        <v>10</v>
      </c>
      <c r="B12" s="16" t="s">
        <v>55</v>
      </c>
      <c r="C12" s="17" t="s">
        <v>60</v>
      </c>
      <c r="D12" s="17" t="s">
        <v>61</v>
      </c>
      <c r="E12" s="18" t="s">
        <v>11</v>
      </c>
      <c r="F12" s="15">
        <f t="shared" si="0"/>
        <v>3</v>
      </c>
      <c r="G12" s="12"/>
      <c r="H12" s="15" t="str">
        <f t="shared" si="1"/>
        <v/>
      </c>
      <c r="I12" s="15" t="str">
        <f t="shared" si="2"/>
        <v/>
      </c>
      <c r="J12" s="15" t="str">
        <f t="shared" si="3"/>
        <v/>
      </c>
      <c r="K12" s="13"/>
      <c r="L12" s="13"/>
    </row>
    <row r="13" spans="1:12" ht="30" customHeight="1">
      <c r="A13" s="15">
        <v>11</v>
      </c>
      <c r="B13" s="16" t="s">
        <v>55</v>
      </c>
      <c r="C13" s="17" t="s">
        <v>62</v>
      </c>
      <c r="D13" s="17" t="s">
        <v>63</v>
      </c>
      <c r="E13" s="19" t="s">
        <v>13</v>
      </c>
      <c r="F13" s="15">
        <f t="shared" si="0"/>
        <v>2</v>
      </c>
      <c r="G13" s="12"/>
      <c r="H13" s="15" t="str">
        <f t="shared" si="1"/>
        <v/>
      </c>
      <c r="I13" s="15" t="str">
        <f t="shared" si="2"/>
        <v/>
      </c>
      <c r="J13" s="15" t="str">
        <f t="shared" si="3"/>
        <v/>
      </c>
      <c r="K13" s="13"/>
      <c r="L13" s="13"/>
    </row>
    <row r="14" spans="1:12" ht="30" customHeight="1">
      <c r="A14" s="15">
        <v>12</v>
      </c>
      <c r="B14" s="16" t="s">
        <v>55</v>
      </c>
      <c r="C14" s="17" t="s">
        <v>64</v>
      </c>
      <c r="D14" s="17" t="s">
        <v>65</v>
      </c>
      <c r="E14" s="19" t="s">
        <v>13</v>
      </c>
      <c r="F14" s="15">
        <f t="shared" si="0"/>
        <v>2</v>
      </c>
      <c r="G14" s="12"/>
      <c r="H14" s="15" t="str">
        <f t="shared" si="1"/>
        <v/>
      </c>
      <c r="I14" s="15" t="str">
        <f t="shared" si="2"/>
        <v/>
      </c>
      <c r="J14" s="15" t="str">
        <f t="shared" si="3"/>
        <v/>
      </c>
      <c r="K14" s="13"/>
      <c r="L14" s="13"/>
    </row>
    <row r="15" spans="1:12" ht="30" customHeight="1">
      <c r="A15" s="15">
        <v>13</v>
      </c>
      <c r="B15" s="16" t="s">
        <v>55</v>
      </c>
      <c r="C15" s="17" t="s">
        <v>66</v>
      </c>
      <c r="D15" s="17" t="s">
        <v>67</v>
      </c>
      <c r="E15" s="18" t="s">
        <v>11</v>
      </c>
      <c r="F15" s="15">
        <f t="shared" si="0"/>
        <v>3</v>
      </c>
      <c r="G15" s="12"/>
      <c r="H15" s="15" t="str">
        <f t="shared" si="1"/>
        <v/>
      </c>
      <c r="I15" s="15" t="str">
        <f t="shared" si="2"/>
        <v/>
      </c>
      <c r="J15" s="15" t="str">
        <f t="shared" si="3"/>
        <v/>
      </c>
      <c r="K15" s="13"/>
      <c r="L15" s="13"/>
    </row>
    <row r="16" spans="1:12" ht="72" customHeight="1">
      <c r="A16" s="8">
        <v>14</v>
      </c>
      <c r="B16" s="9" t="s">
        <v>68</v>
      </c>
      <c r="C16" s="10" t="s">
        <v>69</v>
      </c>
      <c r="D16" s="10" t="s">
        <v>70</v>
      </c>
      <c r="E16" s="14" t="s">
        <v>13</v>
      </c>
      <c r="F16" s="8">
        <f t="shared" si="0"/>
        <v>2</v>
      </c>
      <c r="G16" s="12"/>
      <c r="H16" s="8" t="str">
        <f t="shared" si="1"/>
        <v/>
      </c>
      <c r="I16" s="8" t="str">
        <f t="shared" si="2"/>
        <v/>
      </c>
      <c r="J16" s="8" t="str">
        <f t="shared" si="3"/>
        <v/>
      </c>
      <c r="K16" s="13"/>
      <c r="L16" s="13"/>
    </row>
    <row r="17" spans="1:12" ht="48" customHeight="1">
      <c r="A17" s="8">
        <v>15</v>
      </c>
      <c r="B17" s="9" t="s">
        <v>68</v>
      </c>
      <c r="C17" s="10" t="s">
        <v>71</v>
      </c>
      <c r="D17" s="10" t="s">
        <v>72</v>
      </c>
      <c r="E17" s="11" t="s">
        <v>11</v>
      </c>
      <c r="F17" s="8">
        <f t="shared" si="0"/>
        <v>3</v>
      </c>
      <c r="G17" s="12"/>
      <c r="H17" s="8" t="str">
        <f t="shared" si="1"/>
        <v/>
      </c>
      <c r="I17" s="8" t="str">
        <f t="shared" si="2"/>
        <v/>
      </c>
      <c r="J17" s="8" t="str">
        <f t="shared" si="3"/>
        <v/>
      </c>
      <c r="K17" s="13"/>
      <c r="L17" s="13"/>
    </row>
    <row r="18" spans="1:12" ht="36" customHeight="1">
      <c r="A18" s="8">
        <v>16</v>
      </c>
      <c r="B18" s="9" t="s">
        <v>68</v>
      </c>
      <c r="C18" s="10" t="s">
        <v>73</v>
      </c>
      <c r="D18" s="10" t="s">
        <v>74</v>
      </c>
      <c r="E18" s="14" t="s">
        <v>13</v>
      </c>
      <c r="F18" s="8">
        <f t="shared" si="0"/>
        <v>2</v>
      </c>
      <c r="G18" s="12"/>
      <c r="H18" s="8" t="str">
        <f t="shared" si="1"/>
        <v/>
      </c>
      <c r="I18" s="8" t="str">
        <f t="shared" si="2"/>
        <v/>
      </c>
      <c r="J18" s="8" t="str">
        <f t="shared" si="3"/>
        <v/>
      </c>
      <c r="K18" s="13"/>
      <c r="L18" s="13"/>
    </row>
    <row r="19" spans="1:12" ht="36" customHeight="1">
      <c r="A19" s="8">
        <v>17</v>
      </c>
      <c r="B19" s="9" t="s">
        <v>68</v>
      </c>
      <c r="C19" s="10" t="s">
        <v>75</v>
      </c>
      <c r="D19" s="10" t="s">
        <v>76</v>
      </c>
      <c r="E19" s="14" t="s">
        <v>13</v>
      </c>
      <c r="F19" s="8">
        <f t="shared" si="0"/>
        <v>2</v>
      </c>
      <c r="G19" s="12"/>
      <c r="H19" s="8" t="str">
        <f t="shared" si="1"/>
        <v/>
      </c>
      <c r="I19" s="8" t="str">
        <f t="shared" si="2"/>
        <v/>
      </c>
      <c r="J19" s="8" t="str">
        <f t="shared" si="3"/>
        <v/>
      </c>
      <c r="K19" s="13"/>
      <c r="L19" s="13"/>
    </row>
    <row r="20" spans="1:12" ht="36" customHeight="1">
      <c r="A20" s="8">
        <v>18</v>
      </c>
      <c r="B20" s="9" t="s">
        <v>68</v>
      </c>
      <c r="C20" s="10" t="s">
        <v>77</v>
      </c>
      <c r="D20" s="10" t="s">
        <v>78</v>
      </c>
      <c r="E20" s="11" t="s">
        <v>11</v>
      </c>
      <c r="F20" s="8">
        <f t="shared" si="0"/>
        <v>3</v>
      </c>
      <c r="G20" s="12"/>
      <c r="H20" s="8" t="str">
        <f t="shared" si="1"/>
        <v/>
      </c>
      <c r="I20" s="8" t="str">
        <f t="shared" si="2"/>
        <v/>
      </c>
      <c r="J20" s="8" t="str">
        <f t="shared" si="3"/>
        <v/>
      </c>
      <c r="K20" s="13"/>
      <c r="L20" s="13"/>
    </row>
    <row r="21" spans="1:12" ht="30" customHeight="1">
      <c r="A21" s="15">
        <v>19</v>
      </c>
      <c r="B21" s="16" t="s">
        <v>79</v>
      </c>
      <c r="C21" s="17" t="s">
        <v>80</v>
      </c>
      <c r="D21" s="17" t="s">
        <v>81</v>
      </c>
      <c r="E21" s="18" t="s">
        <v>11</v>
      </c>
      <c r="F21" s="15">
        <f t="shared" si="0"/>
        <v>3</v>
      </c>
      <c r="G21" s="12"/>
      <c r="H21" s="15" t="str">
        <f t="shared" si="1"/>
        <v/>
      </c>
      <c r="I21" s="15" t="str">
        <f t="shared" si="2"/>
        <v/>
      </c>
      <c r="J21" s="15" t="str">
        <f t="shared" si="3"/>
        <v/>
      </c>
      <c r="K21" s="13"/>
      <c r="L21" s="13"/>
    </row>
    <row r="22" spans="1:12" ht="36" customHeight="1">
      <c r="A22" s="15">
        <v>20</v>
      </c>
      <c r="B22" s="16" t="s">
        <v>79</v>
      </c>
      <c r="C22" s="17" t="s">
        <v>82</v>
      </c>
      <c r="D22" s="17" t="s">
        <v>83</v>
      </c>
      <c r="E22" s="18" t="s">
        <v>11</v>
      </c>
      <c r="F22" s="15">
        <f t="shared" si="0"/>
        <v>3</v>
      </c>
      <c r="G22" s="12"/>
      <c r="H22" s="15" t="str">
        <f t="shared" si="1"/>
        <v/>
      </c>
      <c r="I22" s="15" t="str">
        <f t="shared" si="2"/>
        <v/>
      </c>
      <c r="J22" s="15" t="str">
        <f t="shared" si="3"/>
        <v/>
      </c>
      <c r="K22" s="13"/>
      <c r="L22" s="13"/>
    </row>
    <row r="23" spans="1:12" ht="30" customHeight="1">
      <c r="A23" s="15">
        <v>21</v>
      </c>
      <c r="B23" s="16" t="s">
        <v>79</v>
      </c>
      <c r="C23" s="17" t="s">
        <v>84</v>
      </c>
      <c r="D23" s="17" t="s">
        <v>85</v>
      </c>
      <c r="E23" s="19" t="s">
        <v>13</v>
      </c>
      <c r="F23" s="15">
        <f t="shared" si="0"/>
        <v>2</v>
      </c>
      <c r="G23" s="12"/>
      <c r="H23" s="15" t="str">
        <f t="shared" si="1"/>
        <v/>
      </c>
      <c r="I23" s="15" t="str">
        <f t="shared" si="2"/>
        <v/>
      </c>
      <c r="J23" s="15" t="str">
        <f t="shared" si="3"/>
        <v/>
      </c>
      <c r="K23" s="13"/>
      <c r="L23" s="13"/>
    </row>
    <row r="24" spans="1:12" ht="30" customHeight="1">
      <c r="A24" s="15">
        <v>22</v>
      </c>
      <c r="B24" s="16" t="s">
        <v>79</v>
      </c>
      <c r="C24" s="17" t="s">
        <v>86</v>
      </c>
      <c r="D24" s="17" t="s">
        <v>87</v>
      </c>
      <c r="E24" s="18" t="s">
        <v>11</v>
      </c>
      <c r="F24" s="15">
        <f t="shared" si="0"/>
        <v>3</v>
      </c>
      <c r="G24" s="12"/>
      <c r="H24" s="15" t="str">
        <f t="shared" si="1"/>
        <v/>
      </c>
      <c r="I24" s="15" t="str">
        <f t="shared" si="2"/>
        <v/>
      </c>
      <c r="J24" s="15" t="str">
        <f t="shared" si="3"/>
        <v/>
      </c>
      <c r="K24" s="13"/>
      <c r="L24" s="13"/>
    </row>
    <row r="25" spans="1:12" ht="48" customHeight="1">
      <c r="A25" s="8">
        <v>23</v>
      </c>
      <c r="B25" s="9" t="s">
        <v>88</v>
      </c>
      <c r="C25" s="10" t="s">
        <v>89</v>
      </c>
      <c r="D25" s="10" t="s">
        <v>90</v>
      </c>
      <c r="E25" s="11" t="s">
        <v>11</v>
      </c>
      <c r="F25" s="8">
        <f t="shared" si="0"/>
        <v>3</v>
      </c>
      <c r="G25" s="12"/>
      <c r="H25" s="8" t="str">
        <f t="shared" si="1"/>
        <v/>
      </c>
      <c r="I25" s="8" t="str">
        <f t="shared" si="2"/>
        <v/>
      </c>
      <c r="J25" s="8" t="str">
        <f t="shared" si="3"/>
        <v/>
      </c>
      <c r="K25" s="13"/>
      <c r="L25" s="13"/>
    </row>
    <row r="26" spans="1:12" ht="36" customHeight="1">
      <c r="A26" s="8">
        <v>24</v>
      </c>
      <c r="B26" s="9" t="s">
        <v>88</v>
      </c>
      <c r="C26" s="10" t="s">
        <v>91</v>
      </c>
      <c r="D26" s="10" t="s">
        <v>92</v>
      </c>
      <c r="E26" s="14" t="s">
        <v>13</v>
      </c>
      <c r="F26" s="8">
        <f t="shared" si="0"/>
        <v>2</v>
      </c>
      <c r="G26" s="12"/>
      <c r="H26" s="8" t="str">
        <f t="shared" si="1"/>
        <v/>
      </c>
      <c r="I26" s="8" t="str">
        <f t="shared" si="2"/>
        <v/>
      </c>
      <c r="J26" s="8" t="str">
        <f t="shared" si="3"/>
        <v/>
      </c>
      <c r="K26" s="13"/>
      <c r="L26" s="13"/>
    </row>
    <row r="27" spans="1:12" ht="36" customHeight="1">
      <c r="A27" s="8">
        <v>25</v>
      </c>
      <c r="B27" s="9" t="s">
        <v>88</v>
      </c>
      <c r="C27" s="10" t="s">
        <v>93</v>
      </c>
      <c r="D27" s="10" t="s">
        <v>94</v>
      </c>
      <c r="E27" s="20" t="s">
        <v>15</v>
      </c>
      <c r="F27" s="8">
        <f t="shared" si="0"/>
        <v>1</v>
      </c>
      <c r="G27" s="12"/>
      <c r="H27" s="8" t="str">
        <f t="shared" si="1"/>
        <v/>
      </c>
      <c r="I27" s="8" t="str">
        <f t="shared" si="2"/>
        <v/>
      </c>
      <c r="J27" s="8" t="str">
        <f t="shared" si="3"/>
        <v/>
      </c>
      <c r="K27" s="13"/>
      <c r="L27" s="13"/>
    </row>
    <row r="28" spans="1:12" ht="36" customHeight="1">
      <c r="A28" s="15">
        <v>26</v>
      </c>
      <c r="B28" s="16" t="s">
        <v>95</v>
      </c>
      <c r="C28" s="17" t="s">
        <v>96</v>
      </c>
      <c r="D28" s="17" t="s">
        <v>97</v>
      </c>
      <c r="E28" s="18" t="s">
        <v>11</v>
      </c>
      <c r="F28" s="15">
        <f t="shared" si="0"/>
        <v>3</v>
      </c>
      <c r="G28" s="12"/>
      <c r="H28" s="15" t="str">
        <f t="shared" si="1"/>
        <v/>
      </c>
      <c r="I28" s="15" t="str">
        <f t="shared" si="2"/>
        <v/>
      </c>
      <c r="J28" s="15" t="str">
        <f t="shared" si="3"/>
        <v/>
      </c>
      <c r="K28" s="13"/>
      <c r="L28" s="13"/>
    </row>
    <row r="29" spans="1:12" ht="36" customHeight="1">
      <c r="A29" s="15">
        <v>27</v>
      </c>
      <c r="B29" s="16" t="s">
        <v>95</v>
      </c>
      <c r="C29" s="17" t="s">
        <v>98</v>
      </c>
      <c r="D29" s="17" t="s">
        <v>99</v>
      </c>
      <c r="E29" s="18" t="s">
        <v>11</v>
      </c>
      <c r="F29" s="15">
        <f t="shared" si="0"/>
        <v>3</v>
      </c>
      <c r="G29" s="12"/>
      <c r="H29" s="15" t="str">
        <f t="shared" si="1"/>
        <v/>
      </c>
      <c r="I29" s="15" t="str">
        <f t="shared" si="2"/>
        <v/>
      </c>
      <c r="J29" s="15" t="str">
        <f t="shared" si="3"/>
        <v/>
      </c>
      <c r="K29" s="13"/>
      <c r="L29" s="13"/>
    </row>
    <row r="30" spans="1:12" ht="30" customHeight="1">
      <c r="A30" s="15">
        <v>28</v>
      </c>
      <c r="B30" s="16" t="s">
        <v>95</v>
      </c>
      <c r="C30" s="17" t="s">
        <v>100</v>
      </c>
      <c r="D30" s="17" t="s">
        <v>101</v>
      </c>
      <c r="E30" s="18" t="s">
        <v>11</v>
      </c>
      <c r="F30" s="15">
        <f t="shared" si="0"/>
        <v>3</v>
      </c>
      <c r="G30" s="12"/>
      <c r="H30" s="15" t="str">
        <f t="shared" si="1"/>
        <v/>
      </c>
      <c r="I30" s="15" t="str">
        <f t="shared" si="2"/>
        <v/>
      </c>
      <c r="J30" s="15" t="str">
        <f t="shared" si="3"/>
        <v/>
      </c>
      <c r="K30" s="13"/>
      <c r="L30" s="13"/>
    </row>
    <row r="31" spans="1:12" ht="30" customHeight="1">
      <c r="A31" s="15">
        <v>29</v>
      </c>
      <c r="B31" s="16" t="s">
        <v>95</v>
      </c>
      <c r="C31" s="17" t="s">
        <v>102</v>
      </c>
      <c r="D31" s="17" t="s">
        <v>103</v>
      </c>
      <c r="E31" s="19" t="s">
        <v>13</v>
      </c>
      <c r="F31" s="15">
        <f t="shared" si="0"/>
        <v>2</v>
      </c>
      <c r="G31" s="12"/>
      <c r="H31" s="15" t="str">
        <f t="shared" si="1"/>
        <v/>
      </c>
      <c r="I31" s="15" t="str">
        <f t="shared" si="2"/>
        <v/>
      </c>
      <c r="J31" s="15" t="str">
        <f t="shared" si="3"/>
        <v/>
      </c>
      <c r="K31" s="13"/>
      <c r="L31" s="13"/>
    </row>
    <row r="32" spans="1:12" ht="30" customHeight="1">
      <c r="A32" s="15">
        <v>30</v>
      </c>
      <c r="B32" s="16" t="s">
        <v>95</v>
      </c>
      <c r="C32" s="17" t="s">
        <v>104</v>
      </c>
      <c r="D32" s="17" t="s">
        <v>105</v>
      </c>
      <c r="E32" s="18" t="s">
        <v>11</v>
      </c>
      <c r="F32" s="15">
        <f t="shared" si="0"/>
        <v>3</v>
      </c>
      <c r="G32" s="12"/>
      <c r="H32" s="15" t="str">
        <f t="shared" si="1"/>
        <v/>
      </c>
      <c r="I32" s="15" t="str">
        <f t="shared" si="2"/>
        <v/>
      </c>
      <c r="J32" s="15" t="str">
        <f t="shared" si="3"/>
        <v/>
      </c>
      <c r="K32" s="13"/>
      <c r="L32" s="13"/>
    </row>
    <row r="33" spans="1:12" ht="30" customHeight="1">
      <c r="A33" s="15">
        <v>31</v>
      </c>
      <c r="B33" s="16" t="s">
        <v>95</v>
      </c>
      <c r="C33" s="17" t="s">
        <v>106</v>
      </c>
      <c r="D33" s="17" t="s">
        <v>107</v>
      </c>
      <c r="E33" s="19" t="s">
        <v>13</v>
      </c>
      <c r="F33" s="15">
        <f t="shared" si="0"/>
        <v>2</v>
      </c>
      <c r="G33" s="12"/>
      <c r="H33" s="15" t="str">
        <f t="shared" si="1"/>
        <v/>
      </c>
      <c r="I33" s="15" t="str">
        <f t="shared" si="2"/>
        <v/>
      </c>
      <c r="J33" s="15" t="str">
        <f t="shared" si="3"/>
        <v/>
      </c>
      <c r="K33" s="13"/>
      <c r="L33" s="13"/>
    </row>
    <row r="34" spans="1:12" ht="36" customHeight="1">
      <c r="A34" s="15">
        <v>32</v>
      </c>
      <c r="B34" s="16" t="s">
        <v>95</v>
      </c>
      <c r="C34" s="17" t="s">
        <v>108</v>
      </c>
      <c r="D34" s="17" t="s">
        <v>109</v>
      </c>
      <c r="E34" s="19" t="s">
        <v>13</v>
      </c>
      <c r="F34" s="15">
        <f t="shared" si="0"/>
        <v>2</v>
      </c>
      <c r="G34" s="12"/>
      <c r="H34" s="15" t="str">
        <f t="shared" si="1"/>
        <v/>
      </c>
      <c r="I34" s="15" t="str">
        <f t="shared" si="2"/>
        <v/>
      </c>
      <c r="J34" s="15" t="str">
        <f t="shared" si="3"/>
        <v/>
      </c>
      <c r="K34" s="13"/>
      <c r="L34" s="13"/>
    </row>
    <row r="35" spans="1:12" ht="30" customHeight="1">
      <c r="A35" s="15">
        <v>33</v>
      </c>
      <c r="B35" s="16" t="s">
        <v>95</v>
      </c>
      <c r="C35" s="17" t="s">
        <v>110</v>
      </c>
      <c r="D35" s="17" t="s">
        <v>111</v>
      </c>
      <c r="E35" s="19" t="s">
        <v>13</v>
      </c>
      <c r="F35" s="15">
        <f t="shared" ref="F35:F66" si="4">IF(E35="Must",3,IF(E35="Should",2,IF(E35="Could",1,0)))</f>
        <v>2</v>
      </c>
      <c r="G35" s="12"/>
      <c r="H35" s="15" t="str">
        <f t="shared" ref="H35:H66" si="5">IF(G35="Fully Met",1,IF(G35="Partially Met",0.5,IF(G35="Not Met",0,"")))</f>
        <v/>
      </c>
      <c r="I35" s="15" t="str">
        <f t="shared" ref="I35:I66" si="6">IF(H35="","",F35*H35)</f>
        <v/>
      </c>
      <c r="J35" s="15" t="str">
        <f t="shared" ref="J35:J64" si="7">IF(OR(G35="Fully Met",G35="Partially Met",G35="Not Met"),F35,"")</f>
        <v/>
      </c>
      <c r="K35" s="13"/>
      <c r="L35" s="13"/>
    </row>
    <row r="36" spans="1:12" ht="36" customHeight="1">
      <c r="A36" s="8">
        <v>34</v>
      </c>
      <c r="B36" s="9" t="s">
        <v>112</v>
      </c>
      <c r="C36" s="10" t="s">
        <v>113</v>
      </c>
      <c r="D36" s="10" t="s">
        <v>114</v>
      </c>
      <c r="E36" s="11" t="s">
        <v>11</v>
      </c>
      <c r="F36" s="8">
        <f t="shared" si="4"/>
        <v>3</v>
      </c>
      <c r="G36" s="12"/>
      <c r="H36" s="8" t="str">
        <f t="shared" si="5"/>
        <v/>
      </c>
      <c r="I36" s="8" t="str">
        <f t="shared" si="6"/>
        <v/>
      </c>
      <c r="J36" s="8" t="str">
        <f t="shared" si="7"/>
        <v/>
      </c>
      <c r="K36" s="13"/>
      <c r="L36" s="13"/>
    </row>
    <row r="37" spans="1:12" ht="36" customHeight="1">
      <c r="A37" s="8">
        <v>35</v>
      </c>
      <c r="B37" s="9" t="s">
        <v>112</v>
      </c>
      <c r="C37" s="10" t="s">
        <v>115</v>
      </c>
      <c r="D37" s="10" t="s">
        <v>116</v>
      </c>
      <c r="E37" s="11" t="s">
        <v>11</v>
      </c>
      <c r="F37" s="8">
        <f t="shared" si="4"/>
        <v>3</v>
      </c>
      <c r="G37" s="12"/>
      <c r="H37" s="8" t="str">
        <f t="shared" si="5"/>
        <v/>
      </c>
      <c r="I37" s="8" t="str">
        <f t="shared" si="6"/>
        <v/>
      </c>
      <c r="J37" s="8" t="str">
        <f t="shared" si="7"/>
        <v/>
      </c>
      <c r="K37" s="13"/>
      <c r="L37" s="13"/>
    </row>
    <row r="38" spans="1:12" ht="36" customHeight="1">
      <c r="A38" s="8">
        <v>36</v>
      </c>
      <c r="B38" s="9" t="s">
        <v>112</v>
      </c>
      <c r="C38" s="10" t="s">
        <v>117</v>
      </c>
      <c r="D38" s="10" t="s">
        <v>118</v>
      </c>
      <c r="E38" s="14" t="s">
        <v>13</v>
      </c>
      <c r="F38" s="8">
        <f t="shared" si="4"/>
        <v>2</v>
      </c>
      <c r="G38" s="12"/>
      <c r="H38" s="8" t="str">
        <f t="shared" si="5"/>
        <v/>
      </c>
      <c r="I38" s="8" t="str">
        <f t="shared" si="6"/>
        <v/>
      </c>
      <c r="J38" s="8" t="str">
        <f t="shared" si="7"/>
        <v/>
      </c>
      <c r="K38" s="13"/>
      <c r="L38" s="13"/>
    </row>
    <row r="39" spans="1:12" ht="36" customHeight="1">
      <c r="A39" s="8">
        <v>37</v>
      </c>
      <c r="B39" s="9" t="s">
        <v>112</v>
      </c>
      <c r="C39" s="10" t="s">
        <v>119</v>
      </c>
      <c r="D39" s="10" t="s">
        <v>120</v>
      </c>
      <c r="E39" s="14" t="s">
        <v>13</v>
      </c>
      <c r="F39" s="8">
        <f t="shared" si="4"/>
        <v>2</v>
      </c>
      <c r="G39" s="12"/>
      <c r="H39" s="8" t="str">
        <f t="shared" si="5"/>
        <v/>
      </c>
      <c r="I39" s="8" t="str">
        <f t="shared" si="6"/>
        <v/>
      </c>
      <c r="J39" s="8" t="str">
        <f t="shared" si="7"/>
        <v/>
      </c>
      <c r="K39" s="13"/>
      <c r="L39" s="13"/>
    </row>
    <row r="40" spans="1:12" ht="36" customHeight="1">
      <c r="A40" s="8">
        <v>38</v>
      </c>
      <c r="B40" s="9" t="s">
        <v>112</v>
      </c>
      <c r="C40" s="10" t="s">
        <v>121</v>
      </c>
      <c r="D40" s="10" t="s">
        <v>122</v>
      </c>
      <c r="E40" s="14" t="s">
        <v>13</v>
      </c>
      <c r="F40" s="8">
        <f t="shared" si="4"/>
        <v>2</v>
      </c>
      <c r="G40" s="12"/>
      <c r="H40" s="8" t="str">
        <f t="shared" si="5"/>
        <v/>
      </c>
      <c r="I40" s="8" t="str">
        <f t="shared" si="6"/>
        <v/>
      </c>
      <c r="J40" s="8" t="str">
        <f t="shared" si="7"/>
        <v/>
      </c>
      <c r="K40" s="13"/>
      <c r="L40" s="13"/>
    </row>
    <row r="41" spans="1:12" ht="30" customHeight="1">
      <c r="A41" s="8">
        <v>39</v>
      </c>
      <c r="B41" s="9" t="s">
        <v>112</v>
      </c>
      <c r="C41" s="10" t="s">
        <v>123</v>
      </c>
      <c r="D41" s="10" t="s">
        <v>124</v>
      </c>
      <c r="E41" s="20" t="s">
        <v>15</v>
      </c>
      <c r="F41" s="8">
        <f t="shared" si="4"/>
        <v>1</v>
      </c>
      <c r="G41" s="12"/>
      <c r="H41" s="8" t="str">
        <f t="shared" si="5"/>
        <v/>
      </c>
      <c r="I41" s="8" t="str">
        <f t="shared" si="6"/>
        <v/>
      </c>
      <c r="J41" s="8" t="str">
        <f t="shared" si="7"/>
        <v/>
      </c>
      <c r="K41" s="13"/>
      <c r="L41" s="13"/>
    </row>
    <row r="42" spans="1:12" ht="30" customHeight="1">
      <c r="A42" s="8">
        <v>40</v>
      </c>
      <c r="B42" s="9" t="s">
        <v>112</v>
      </c>
      <c r="C42" s="10" t="s">
        <v>125</v>
      </c>
      <c r="D42" s="10" t="s">
        <v>126</v>
      </c>
      <c r="E42" s="14" t="s">
        <v>13</v>
      </c>
      <c r="F42" s="8">
        <f t="shared" si="4"/>
        <v>2</v>
      </c>
      <c r="G42" s="12"/>
      <c r="H42" s="8" t="str">
        <f t="shared" si="5"/>
        <v/>
      </c>
      <c r="I42" s="8" t="str">
        <f t="shared" si="6"/>
        <v/>
      </c>
      <c r="J42" s="8" t="str">
        <f t="shared" si="7"/>
        <v/>
      </c>
      <c r="K42" s="13"/>
      <c r="L42" s="13"/>
    </row>
    <row r="43" spans="1:12" ht="30" customHeight="1">
      <c r="A43" s="15">
        <v>41</v>
      </c>
      <c r="B43" s="16" t="s">
        <v>127</v>
      </c>
      <c r="C43" s="17" t="s">
        <v>128</v>
      </c>
      <c r="D43" s="17" t="s">
        <v>129</v>
      </c>
      <c r="E43" s="18" t="s">
        <v>11</v>
      </c>
      <c r="F43" s="15">
        <f t="shared" si="4"/>
        <v>3</v>
      </c>
      <c r="G43" s="12"/>
      <c r="H43" s="15" t="str">
        <f t="shared" si="5"/>
        <v/>
      </c>
      <c r="I43" s="15" t="str">
        <f t="shared" si="6"/>
        <v/>
      </c>
      <c r="J43" s="15" t="str">
        <f t="shared" si="7"/>
        <v/>
      </c>
      <c r="K43" s="13"/>
      <c r="L43" s="13"/>
    </row>
    <row r="44" spans="1:12" ht="30" customHeight="1">
      <c r="A44" s="15">
        <v>42</v>
      </c>
      <c r="B44" s="16" t="s">
        <v>127</v>
      </c>
      <c r="C44" s="17" t="s">
        <v>130</v>
      </c>
      <c r="D44" s="17" t="s">
        <v>131</v>
      </c>
      <c r="E44" s="18" t="s">
        <v>11</v>
      </c>
      <c r="F44" s="15">
        <f t="shared" si="4"/>
        <v>3</v>
      </c>
      <c r="G44" s="12"/>
      <c r="H44" s="15" t="str">
        <f t="shared" si="5"/>
        <v/>
      </c>
      <c r="I44" s="15" t="str">
        <f t="shared" si="6"/>
        <v/>
      </c>
      <c r="J44" s="15" t="str">
        <f t="shared" si="7"/>
        <v/>
      </c>
      <c r="K44" s="13"/>
      <c r="L44" s="13"/>
    </row>
    <row r="45" spans="1:12" ht="30" customHeight="1">
      <c r="A45" s="15">
        <v>43</v>
      </c>
      <c r="B45" s="16" t="s">
        <v>127</v>
      </c>
      <c r="C45" s="17" t="s">
        <v>132</v>
      </c>
      <c r="D45" s="17" t="s">
        <v>133</v>
      </c>
      <c r="E45" s="18" t="s">
        <v>11</v>
      </c>
      <c r="F45" s="15">
        <f t="shared" si="4"/>
        <v>3</v>
      </c>
      <c r="G45" s="12"/>
      <c r="H45" s="15" t="str">
        <f t="shared" si="5"/>
        <v/>
      </c>
      <c r="I45" s="15" t="str">
        <f t="shared" si="6"/>
        <v/>
      </c>
      <c r="J45" s="15" t="str">
        <f t="shared" si="7"/>
        <v/>
      </c>
      <c r="K45" s="13"/>
      <c r="L45" s="13"/>
    </row>
    <row r="46" spans="1:12" ht="30" customHeight="1">
      <c r="A46" s="15">
        <v>44</v>
      </c>
      <c r="B46" s="16" t="s">
        <v>127</v>
      </c>
      <c r="C46" s="17" t="s">
        <v>134</v>
      </c>
      <c r="D46" s="17" t="s">
        <v>135</v>
      </c>
      <c r="E46" s="18" t="s">
        <v>11</v>
      </c>
      <c r="F46" s="15">
        <f t="shared" si="4"/>
        <v>3</v>
      </c>
      <c r="G46" s="12"/>
      <c r="H46" s="15" t="str">
        <f t="shared" si="5"/>
        <v/>
      </c>
      <c r="I46" s="15" t="str">
        <f t="shared" si="6"/>
        <v/>
      </c>
      <c r="J46" s="15" t="str">
        <f t="shared" si="7"/>
        <v/>
      </c>
      <c r="K46" s="13"/>
      <c r="L46" s="13"/>
    </row>
    <row r="47" spans="1:12" ht="48" customHeight="1">
      <c r="A47" s="8">
        <v>45</v>
      </c>
      <c r="B47" s="9" t="s">
        <v>136</v>
      </c>
      <c r="C47" s="10" t="s">
        <v>137</v>
      </c>
      <c r="D47" s="10" t="s">
        <v>138</v>
      </c>
      <c r="E47" s="11" t="s">
        <v>11</v>
      </c>
      <c r="F47" s="8">
        <f t="shared" si="4"/>
        <v>3</v>
      </c>
      <c r="G47" s="12"/>
      <c r="H47" s="8" t="str">
        <f t="shared" si="5"/>
        <v/>
      </c>
      <c r="I47" s="8" t="str">
        <f t="shared" si="6"/>
        <v/>
      </c>
      <c r="J47" s="8" t="str">
        <f t="shared" si="7"/>
        <v/>
      </c>
      <c r="K47" s="13"/>
      <c r="L47" s="13"/>
    </row>
    <row r="48" spans="1:12" ht="30" customHeight="1">
      <c r="A48" s="8">
        <v>46</v>
      </c>
      <c r="B48" s="9" t="s">
        <v>136</v>
      </c>
      <c r="C48" s="10" t="s">
        <v>139</v>
      </c>
      <c r="D48" s="10" t="s">
        <v>140</v>
      </c>
      <c r="E48" s="14" t="s">
        <v>13</v>
      </c>
      <c r="F48" s="8">
        <f t="shared" si="4"/>
        <v>2</v>
      </c>
      <c r="G48" s="12"/>
      <c r="H48" s="8" t="str">
        <f t="shared" si="5"/>
        <v/>
      </c>
      <c r="I48" s="8" t="str">
        <f t="shared" si="6"/>
        <v/>
      </c>
      <c r="J48" s="8" t="str">
        <f t="shared" si="7"/>
        <v/>
      </c>
      <c r="K48" s="13"/>
      <c r="L48" s="13"/>
    </row>
    <row r="49" spans="1:12" ht="36" customHeight="1">
      <c r="A49" s="8">
        <v>47</v>
      </c>
      <c r="B49" s="9" t="s">
        <v>136</v>
      </c>
      <c r="C49" s="10" t="s">
        <v>141</v>
      </c>
      <c r="D49" s="10" t="s">
        <v>142</v>
      </c>
      <c r="E49" s="14" t="s">
        <v>13</v>
      </c>
      <c r="F49" s="8">
        <f t="shared" si="4"/>
        <v>2</v>
      </c>
      <c r="G49" s="12"/>
      <c r="H49" s="8" t="str">
        <f t="shared" si="5"/>
        <v/>
      </c>
      <c r="I49" s="8" t="str">
        <f t="shared" si="6"/>
        <v/>
      </c>
      <c r="J49" s="8" t="str">
        <f t="shared" si="7"/>
        <v/>
      </c>
      <c r="K49" s="13"/>
      <c r="L49" s="13"/>
    </row>
    <row r="50" spans="1:12" ht="36" customHeight="1">
      <c r="A50" s="8">
        <v>48</v>
      </c>
      <c r="B50" s="9" t="s">
        <v>136</v>
      </c>
      <c r="C50" s="10" t="s">
        <v>143</v>
      </c>
      <c r="D50" s="10" t="s">
        <v>144</v>
      </c>
      <c r="E50" s="14" t="s">
        <v>13</v>
      </c>
      <c r="F50" s="8">
        <f t="shared" si="4"/>
        <v>2</v>
      </c>
      <c r="G50" s="12"/>
      <c r="H50" s="8" t="str">
        <f t="shared" si="5"/>
        <v/>
      </c>
      <c r="I50" s="8" t="str">
        <f t="shared" si="6"/>
        <v/>
      </c>
      <c r="J50" s="8" t="str">
        <f t="shared" si="7"/>
        <v/>
      </c>
      <c r="K50" s="13"/>
      <c r="L50" s="13"/>
    </row>
    <row r="51" spans="1:12" ht="36" customHeight="1">
      <c r="A51" s="15">
        <v>49</v>
      </c>
      <c r="B51" s="16" t="s">
        <v>145</v>
      </c>
      <c r="C51" s="17" t="s">
        <v>146</v>
      </c>
      <c r="D51" s="17" t="s">
        <v>147</v>
      </c>
      <c r="E51" s="18" t="s">
        <v>11</v>
      </c>
      <c r="F51" s="15">
        <f t="shared" si="4"/>
        <v>3</v>
      </c>
      <c r="G51" s="12"/>
      <c r="H51" s="15" t="str">
        <f t="shared" si="5"/>
        <v/>
      </c>
      <c r="I51" s="15" t="str">
        <f t="shared" si="6"/>
        <v/>
      </c>
      <c r="J51" s="15" t="str">
        <f t="shared" si="7"/>
        <v/>
      </c>
      <c r="K51" s="13"/>
      <c r="L51" s="13"/>
    </row>
    <row r="52" spans="1:12" ht="36" customHeight="1">
      <c r="A52" s="15">
        <v>50</v>
      </c>
      <c r="B52" s="16" t="s">
        <v>145</v>
      </c>
      <c r="C52" s="17" t="s">
        <v>148</v>
      </c>
      <c r="D52" s="17" t="s">
        <v>149</v>
      </c>
      <c r="E52" s="18" t="s">
        <v>11</v>
      </c>
      <c r="F52" s="15">
        <f t="shared" si="4"/>
        <v>3</v>
      </c>
      <c r="G52" s="12"/>
      <c r="H52" s="15" t="str">
        <f t="shared" si="5"/>
        <v/>
      </c>
      <c r="I52" s="15" t="str">
        <f t="shared" si="6"/>
        <v/>
      </c>
      <c r="J52" s="15" t="str">
        <f t="shared" si="7"/>
        <v/>
      </c>
      <c r="K52" s="13"/>
      <c r="L52" s="13"/>
    </row>
    <row r="53" spans="1:12" ht="30" customHeight="1">
      <c r="A53" s="15">
        <v>51</v>
      </c>
      <c r="B53" s="16" t="s">
        <v>145</v>
      </c>
      <c r="C53" s="17" t="s">
        <v>150</v>
      </c>
      <c r="D53" s="17" t="s">
        <v>151</v>
      </c>
      <c r="E53" s="19" t="s">
        <v>13</v>
      </c>
      <c r="F53" s="15">
        <f t="shared" si="4"/>
        <v>2</v>
      </c>
      <c r="G53" s="12"/>
      <c r="H53" s="15" t="str">
        <f t="shared" si="5"/>
        <v/>
      </c>
      <c r="I53" s="15" t="str">
        <f t="shared" si="6"/>
        <v/>
      </c>
      <c r="J53" s="15" t="str">
        <f t="shared" si="7"/>
        <v/>
      </c>
      <c r="K53" s="13"/>
      <c r="L53" s="13"/>
    </row>
    <row r="54" spans="1:12" ht="30" customHeight="1">
      <c r="A54" s="15">
        <v>52</v>
      </c>
      <c r="B54" s="16" t="s">
        <v>145</v>
      </c>
      <c r="C54" s="17" t="s">
        <v>152</v>
      </c>
      <c r="D54" s="17" t="s">
        <v>153</v>
      </c>
      <c r="E54" s="19" t="s">
        <v>13</v>
      </c>
      <c r="F54" s="15">
        <f t="shared" si="4"/>
        <v>2</v>
      </c>
      <c r="G54" s="12"/>
      <c r="H54" s="15" t="str">
        <f t="shared" si="5"/>
        <v/>
      </c>
      <c r="I54" s="15" t="str">
        <f t="shared" si="6"/>
        <v/>
      </c>
      <c r="J54" s="15" t="str">
        <f t="shared" si="7"/>
        <v/>
      </c>
      <c r="K54" s="13"/>
      <c r="L54" s="13"/>
    </row>
    <row r="55" spans="1:12" ht="36" customHeight="1">
      <c r="A55" s="15">
        <v>53</v>
      </c>
      <c r="B55" s="16" t="s">
        <v>145</v>
      </c>
      <c r="C55" s="17" t="s">
        <v>154</v>
      </c>
      <c r="D55" s="17" t="s">
        <v>155</v>
      </c>
      <c r="E55" s="19" t="s">
        <v>13</v>
      </c>
      <c r="F55" s="15">
        <f t="shared" si="4"/>
        <v>2</v>
      </c>
      <c r="G55" s="12"/>
      <c r="H55" s="15" t="str">
        <f t="shared" si="5"/>
        <v/>
      </c>
      <c r="I55" s="15" t="str">
        <f t="shared" si="6"/>
        <v/>
      </c>
      <c r="J55" s="15" t="str">
        <f t="shared" si="7"/>
        <v/>
      </c>
      <c r="K55" s="13"/>
      <c r="L55" s="13"/>
    </row>
    <row r="56" spans="1:12" ht="36" customHeight="1">
      <c r="A56" s="8">
        <v>54</v>
      </c>
      <c r="B56" s="9" t="s">
        <v>156</v>
      </c>
      <c r="C56" s="10" t="s">
        <v>157</v>
      </c>
      <c r="D56" s="10" t="s">
        <v>158</v>
      </c>
      <c r="E56" s="11" t="s">
        <v>11</v>
      </c>
      <c r="F56" s="8">
        <f t="shared" si="4"/>
        <v>3</v>
      </c>
      <c r="G56" s="12"/>
      <c r="H56" s="8" t="str">
        <f t="shared" si="5"/>
        <v/>
      </c>
      <c r="I56" s="8" t="str">
        <f t="shared" si="6"/>
        <v/>
      </c>
      <c r="J56" s="8" t="str">
        <f t="shared" si="7"/>
        <v/>
      </c>
      <c r="K56" s="13"/>
      <c r="L56" s="13"/>
    </row>
    <row r="57" spans="1:12" ht="30" customHeight="1">
      <c r="A57" s="8">
        <v>55</v>
      </c>
      <c r="B57" s="9" t="s">
        <v>156</v>
      </c>
      <c r="C57" s="10" t="s">
        <v>159</v>
      </c>
      <c r="D57" s="10" t="s">
        <v>160</v>
      </c>
      <c r="E57" s="14" t="s">
        <v>13</v>
      </c>
      <c r="F57" s="8">
        <f t="shared" si="4"/>
        <v>2</v>
      </c>
      <c r="G57" s="12"/>
      <c r="H57" s="8" t="str">
        <f t="shared" si="5"/>
        <v/>
      </c>
      <c r="I57" s="8" t="str">
        <f t="shared" si="6"/>
        <v/>
      </c>
      <c r="J57" s="8" t="str">
        <f t="shared" si="7"/>
        <v/>
      </c>
      <c r="K57" s="13"/>
      <c r="L57" s="13"/>
    </row>
    <row r="58" spans="1:12" ht="30" customHeight="1">
      <c r="A58" s="8">
        <v>56</v>
      </c>
      <c r="B58" s="9" t="s">
        <v>156</v>
      </c>
      <c r="C58" s="10" t="s">
        <v>161</v>
      </c>
      <c r="D58" s="10" t="s">
        <v>162</v>
      </c>
      <c r="E58" s="14" t="s">
        <v>13</v>
      </c>
      <c r="F58" s="8">
        <f t="shared" si="4"/>
        <v>2</v>
      </c>
      <c r="G58" s="12"/>
      <c r="H58" s="8" t="str">
        <f t="shared" si="5"/>
        <v/>
      </c>
      <c r="I58" s="8" t="str">
        <f t="shared" si="6"/>
        <v/>
      </c>
      <c r="J58" s="8" t="str">
        <f t="shared" si="7"/>
        <v/>
      </c>
      <c r="K58" s="13"/>
      <c r="L58" s="13"/>
    </row>
    <row r="59" spans="1:12" ht="48" customHeight="1">
      <c r="A59" s="15">
        <v>57</v>
      </c>
      <c r="B59" s="16" t="s">
        <v>163</v>
      </c>
      <c r="C59" s="17" t="s">
        <v>164</v>
      </c>
      <c r="D59" s="17" t="s">
        <v>165</v>
      </c>
      <c r="E59" s="19" t="s">
        <v>13</v>
      </c>
      <c r="F59" s="15">
        <f t="shared" si="4"/>
        <v>2</v>
      </c>
      <c r="G59" s="12"/>
      <c r="H59" s="15" t="str">
        <f t="shared" si="5"/>
        <v/>
      </c>
      <c r="I59" s="15" t="str">
        <f t="shared" si="6"/>
        <v/>
      </c>
      <c r="J59" s="15" t="str">
        <f t="shared" si="7"/>
        <v/>
      </c>
      <c r="K59" s="13"/>
      <c r="L59" s="13"/>
    </row>
    <row r="60" spans="1:12" ht="30" customHeight="1">
      <c r="A60" s="15">
        <v>58</v>
      </c>
      <c r="B60" s="16" t="s">
        <v>163</v>
      </c>
      <c r="C60" s="17" t="s">
        <v>166</v>
      </c>
      <c r="D60" s="17" t="s">
        <v>167</v>
      </c>
      <c r="E60" s="18" t="s">
        <v>11</v>
      </c>
      <c r="F60" s="15">
        <f t="shared" si="4"/>
        <v>3</v>
      </c>
      <c r="G60" s="12"/>
      <c r="H60" s="15" t="str">
        <f t="shared" si="5"/>
        <v/>
      </c>
      <c r="I60" s="15" t="str">
        <f t="shared" si="6"/>
        <v/>
      </c>
      <c r="J60" s="15" t="str">
        <f t="shared" si="7"/>
        <v/>
      </c>
      <c r="K60" s="13"/>
      <c r="L60" s="13"/>
    </row>
    <row r="61" spans="1:12" ht="30" customHeight="1">
      <c r="A61" s="15">
        <v>59</v>
      </c>
      <c r="B61" s="16" t="s">
        <v>163</v>
      </c>
      <c r="C61" s="17" t="s">
        <v>168</v>
      </c>
      <c r="D61" s="17" t="s">
        <v>169</v>
      </c>
      <c r="E61" s="18" t="s">
        <v>11</v>
      </c>
      <c r="F61" s="15">
        <f t="shared" si="4"/>
        <v>3</v>
      </c>
      <c r="G61" s="12"/>
      <c r="H61" s="15" t="str">
        <f t="shared" si="5"/>
        <v/>
      </c>
      <c r="I61" s="15" t="str">
        <f t="shared" si="6"/>
        <v/>
      </c>
      <c r="J61" s="15" t="str">
        <f t="shared" si="7"/>
        <v/>
      </c>
      <c r="K61" s="13"/>
      <c r="L61" s="13"/>
    </row>
    <row r="62" spans="1:12" ht="36" customHeight="1">
      <c r="A62" s="15">
        <v>60</v>
      </c>
      <c r="B62" s="16" t="s">
        <v>163</v>
      </c>
      <c r="C62" s="17" t="s">
        <v>170</v>
      </c>
      <c r="D62" s="17" t="s">
        <v>171</v>
      </c>
      <c r="E62" s="18" t="s">
        <v>11</v>
      </c>
      <c r="F62" s="15">
        <f t="shared" si="4"/>
        <v>3</v>
      </c>
      <c r="G62" s="12"/>
      <c r="H62" s="15" t="str">
        <f t="shared" si="5"/>
        <v/>
      </c>
      <c r="I62" s="15" t="str">
        <f t="shared" si="6"/>
        <v/>
      </c>
      <c r="J62" s="15" t="str">
        <f t="shared" si="7"/>
        <v/>
      </c>
      <c r="K62" s="13"/>
      <c r="L62" s="13"/>
    </row>
    <row r="63" spans="1:12" ht="36" customHeight="1">
      <c r="A63" s="15">
        <v>61</v>
      </c>
      <c r="B63" s="16" t="s">
        <v>163</v>
      </c>
      <c r="C63" s="17" t="s">
        <v>172</v>
      </c>
      <c r="D63" s="17" t="s">
        <v>173</v>
      </c>
      <c r="E63" s="18" t="s">
        <v>11</v>
      </c>
      <c r="F63" s="15">
        <f t="shared" si="4"/>
        <v>3</v>
      </c>
      <c r="G63" s="12"/>
      <c r="H63" s="15" t="str">
        <f t="shared" si="5"/>
        <v/>
      </c>
      <c r="I63" s="15" t="str">
        <f t="shared" si="6"/>
        <v/>
      </c>
      <c r="J63" s="15" t="str">
        <f t="shared" si="7"/>
        <v/>
      </c>
      <c r="K63" s="13"/>
      <c r="L63" s="13"/>
    </row>
    <row r="64" spans="1:12" ht="36" customHeight="1">
      <c r="A64" s="15">
        <v>62</v>
      </c>
      <c r="B64" s="16" t="s">
        <v>163</v>
      </c>
      <c r="C64" s="17" t="s">
        <v>174</v>
      </c>
      <c r="D64" s="17" t="s">
        <v>175</v>
      </c>
      <c r="E64" s="19" t="s">
        <v>13</v>
      </c>
      <c r="F64" s="15">
        <f t="shared" si="4"/>
        <v>2</v>
      </c>
      <c r="G64" s="12"/>
      <c r="H64" s="15" t="str">
        <f t="shared" si="5"/>
        <v/>
      </c>
      <c r="I64" s="15" t="str">
        <f t="shared" si="6"/>
        <v/>
      </c>
      <c r="J64" s="15" t="str">
        <f t="shared" si="7"/>
        <v/>
      </c>
      <c r="K64" s="13"/>
      <c r="L64" s="13"/>
    </row>
  </sheetData>
  <mergeCells count="1">
    <mergeCell ref="A1:L1"/>
  </mergeCells>
  <dataValidations count="2">
    <dataValidation type="list" sqref="E3:E64" xr:uid="{00000000-0002-0000-0100-000000000000}">
      <formula1>"Must,Should,Could"</formula1>
      <formula2>0</formula2>
    </dataValidation>
    <dataValidation type="list" allowBlank="1" sqref="G3:G64" xr:uid="{00000000-0002-0000-0100-000001000000}">
      <formula1>"Fully Met,Partially Met,Not Met,Not Applicable"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20"/>
  <sheetViews>
    <sheetView showGridLines="0" zoomScaleNormal="100" workbookViewId="0"/>
  </sheetViews>
  <sheetFormatPr defaultColWidth="8.5703125" defaultRowHeight="14.45"/>
  <cols>
    <col min="1" max="1" width="4" customWidth="1"/>
    <col min="2" max="2" width="38" customWidth="1"/>
    <col min="3" max="5" width="12" customWidth="1"/>
  </cols>
  <sheetData>
    <row r="2" spans="2:5" ht="18.600000000000001">
      <c r="B2" s="30" t="s">
        <v>176</v>
      </c>
      <c r="C2" s="30"/>
      <c r="D2" s="30"/>
      <c r="E2" s="30"/>
    </row>
    <row r="4" spans="2:5">
      <c r="B4" s="4" t="s">
        <v>31</v>
      </c>
      <c r="C4" s="4" t="s">
        <v>37</v>
      </c>
      <c r="D4" s="4" t="s">
        <v>38</v>
      </c>
      <c r="E4" s="4" t="s">
        <v>177</v>
      </c>
    </row>
    <row r="5" spans="2:5">
      <c r="B5" s="21" t="s">
        <v>41</v>
      </c>
      <c r="C5" s="22">
        <f>SUMIF(Evaluation!$B$3:$B$64,$B5,Evaluation!$I$3:$I$64)</f>
        <v>0</v>
      </c>
      <c r="D5" s="22">
        <f>SUMIF(Evaluation!$B$3:$B$64,$B5,Evaluation!$J$3:$J$64)</f>
        <v>0</v>
      </c>
      <c r="E5" s="23" t="str">
        <f t="shared" ref="E5:E17" si="0">IF(D5=0,"",C5/D5)</f>
        <v/>
      </c>
    </row>
    <row r="6" spans="2:5">
      <c r="B6" s="21" t="s">
        <v>55</v>
      </c>
      <c r="C6" s="22">
        <f>SUMIF(Evaluation!$B$3:$B$64,$B6,Evaluation!$I$3:$I$64)</f>
        <v>0</v>
      </c>
      <c r="D6" s="22">
        <f>SUMIF(Evaluation!$B$3:$B$64,$B6,Evaluation!$J$3:$J$64)</f>
        <v>0</v>
      </c>
      <c r="E6" s="23" t="str">
        <f t="shared" si="0"/>
        <v/>
      </c>
    </row>
    <row r="7" spans="2:5">
      <c r="B7" s="21" t="s">
        <v>68</v>
      </c>
      <c r="C7" s="22">
        <f>SUMIF(Evaluation!$B$3:$B$64,$B7,Evaluation!$I$3:$I$64)</f>
        <v>0</v>
      </c>
      <c r="D7" s="22">
        <f>SUMIF(Evaluation!$B$3:$B$64,$B7,Evaluation!$J$3:$J$64)</f>
        <v>0</v>
      </c>
      <c r="E7" s="23" t="str">
        <f t="shared" si="0"/>
        <v/>
      </c>
    </row>
    <row r="8" spans="2:5">
      <c r="B8" s="21" t="s">
        <v>79</v>
      </c>
      <c r="C8" s="22">
        <f>SUMIF(Evaluation!$B$3:$B$64,$B8,Evaluation!$I$3:$I$64)</f>
        <v>0</v>
      </c>
      <c r="D8" s="22">
        <f>SUMIF(Evaluation!$B$3:$B$64,$B8,Evaluation!$J$3:$J$64)</f>
        <v>0</v>
      </c>
      <c r="E8" s="23" t="str">
        <f t="shared" si="0"/>
        <v/>
      </c>
    </row>
    <row r="9" spans="2:5">
      <c r="B9" s="21" t="s">
        <v>88</v>
      </c>
      <c r="C9" s="22">
        <f>SUMIF(Evaluation!$B$3:$B$64,$B9,Evaluation!$I$3:$I$64)</f>
        <v>0</v>
      </c>
      <c r="D9" s="22">
        <f>SUMIF(Evaluation!$B$3:$B$64,$B9,Evaluation!$J$3:$J$64)</f>
        <v>0</v>
      </c>
      <c r="E9" s="23" t="str">
        <f t="shared" si="0"/>
        <v/>
      </c>
    </row>
    <row r="10" spans="2:5">
      <c r="B10" s="21" t="s">
        <v>95</v>
      </c>
      <c r="C10" s="22">
        <f>SUMIF(Evaluation!$B$3:$B$64,$B10,Evaluation!$I$3:$I$64)</f>
        <v>0</v>
      </c>
      <c r="D10" s="22">
        <f>SUMIF(Evaluation!$B$3:$B$64,$B10,Evaluation!$J$3:$J$64)</f>
        <v>0</v>
      </c>
      <c r="E10" s="23" t="str">
        <f t="shared" si="0"/>
        <v/>
      </c>
    </row>
    <row r="11" spans="2:5">
      <c r="B11" s="21" t="s">
        <v>112</v>
      </c>
      <c r="C11" s="22">
        <f>SUMIF(Evaluation!$B$3:$B$64,$B11,Evaluation!$I$3:$I$64)</f>
        <v>0</v>
      </c>
      <c r="D11" s="22">
        <f>SUMIF(Evaluation!$B$3:$B$64,$B11,Evaluation!$J$3:$J$64)</f>
        <v>0</v>
      </c>
      <c r="E11" s="23" t="str">
        <f t="shared" si="0"/>
        <v/>
      </c>
    </row>
    <row r="12" spans="2:5">
      <c r="B12" s="21" t="s">
        <v>127</v>
      </c>
      <c r="C12" s="22">
        <f>SUMIF(Evaluation!$B$3:$B$64,$B12,Evaluation!$I$3:$I$64)</f>
        <v>0</v>
      </c>
      <c r="D12" s="22">
        <f>SUMIF(Evaluation!$B$3:$B$64,$B12,Evaluation!$J$3:$J$64)</f>
        <v>0</v>
      </c>
      <c r="E12" s="23" t="str">
        <f t="shared" si="0"/>
        <v/>
      </c>
    </row>
    <row r="13" spans="2:5">
      <c r="B13" s="21" t="s">
        <v>136</v>
      </c>
      <c r="C13" s="22">
        <f>SUMIF(Evaluation!$B$3:$B$64,$B13,Evaluation!$I$3:$I$64)</f>
        <v>0</v>
      </c>
      <c r="D13" s="22">
        <f>SUMIF(Evaluation!$B$3:$B$64,$B13,Evaluation!$J$3:$J$64)</f>
        <v>0</v>
      </c>
      <c r="E13" s="23" t="str">
        <f t="shared" si="0"/>
        <v/>
      </c>
    </row>
    <row r="14" spans="2:5">
      <c r="B14" s="21" t="s">
        <v>145</v>
      </c>
      <c r="C14" s="22">
        <f>SUMIF(Evaluation!$B$3:$B$64,$B14,Evaluation!$I$3:$I$64)</f>
        <v>0</v>
      </c>
      <c r="D14" s="22">
        <f>SUMIF(Evaluation!$B$3:$B$64,$B14,Evaluation!$J$3:$J$64)</f>
        <v>0</v>
      </c>
      <c r="E14" s="23" t="str">
        <f t="shared" si="0"/>
        <v/>
      </c>
    </row>
    <row r="15" spans="2:5">
      <c r="B15" s="21" t="s">
        <v>156</v>
      </c>
      <c r="C15" s="22">
        <f>SUMIF(Evaluation!$B$3:$B$64,$B15,Evaluation!$I$3:$I$64)</f>
        <v>0</v>
      </c>
      <c r="D15" s="22">
        <f>SUMIF(Evaluation!$B$3:$B$64,$B15,Evaluation!$J$3:$J$64)</f>
        <v>0</v>
      </c>
      <c r="E15" s="23" t="str">
        <f t="shared" si="0"/>
        <v/>
      </c>
    </row>
    <row r="16" spans="2:5">
      <c r="B16" s="21" t="s">
        <v>163</v>
      </c>
      <c r="C16" s="22">
        <f>SUMIF(Evaluation!$B$3:$B$64,$B16,Evaluation!$I$3:$I$64)</f>
        <v>0</v>
      </c>
      <c r="D16" s="22">
        <f>SUMIF(Evaluation!$B$3:$B$64,$B16,Evaluation!$J$3:$J$64)</f>
        <v>0</v>
      </c>
      <c r="E16" s="23" t="str">
        <f t="shared" si="0"/>
        <v/>
      </c>
    </row>
    <row r="17" spans="2:5">
      <c r="B17" s="24" t="s">
        <v>178</v>
      </c>
      <c r="C17" s="25">
        <f>SUM(C5:C16)</f>
        <v>0</v>
      </c>
      <c r="D17" s="25">
        <f>SUM(D5:D16)</f>
        <v>0</v>
      </c>
      <c r="E17" s="26" t="str">
        <f t="shared" si="0"/>
        <v/>
      </c>
    </row>
    <row r="19" spans="2:5" ht="15" customHeight="1">
      <c r="B19" s="29" t="s">
        <v>179</v>
      </c>
      <c r="C19" s="29"/>
      <c r="D19" s="29"/>
      <c r="E19" s="29"/>
    </row>
    <row r="20" spans="2:5">
      <c r="B20" s="29"/>
      <c r="C20" s="29"/>
      <c r="D20" s="29"/>
      <c r="E20" s="29"/>
    </row>
  </sheetData>
  <mergeCells count="2">
    <mergeCell ref="B2:E2"/>
    <mergeCell ref="B19:E20"/>
  </mergeCell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35b21de-6bf2-4aa3-b0b0-84eaa77bc1df" xsi:nil="true"/>
    <lcf76f155ced4ddcb4097134ff3c332f xmlns="00a05777-b551-40f3-9d1c-3f375f4df6c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310470771355458B079C0C3731D193" ma:contentTypeVersion="19" ma:contentTypeDescription="Create a new document." ma:contentTypeScope="" ma:versionID="dc08b6235e4fcd26ef8112f40a173f56">
  <xsd:schema xmlns:xsd="http://www.w3.org/2001/XMLSchema" xmlns:xs="http://www.w3.org/2001/XMLSchema" xmlns:p="http://schemas.microsoft.com/office/2006/metadata/properties" xmlns:ns2="00a05777-b551-40f3-9d1c-3f375f4df6cb" xmlns:ns3="235b21de-6bf2-4aa3-b0b0-84eaa77bc1df" targetNamespace="http://schemas.microsoft.com/office/2006/metadata/properties" ma:root="true" ma:fieldsID="0558c54a0159285eb554cf51cec397ec" ns2:_="" ns3:_="">
    <xsd:import namespace="00a05777-b551-40f3-9d1c-3f375f4df6cb"/>
    <xsd:import namespace="235b21de-6bf2-4aa3-b0b0-84eaa77bc1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a05777-b551-40f3-9d1c-3f375f4df6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b21de-6bf2-4aa3-b0b0-84eaa77bc1d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c61c6d3-2104-4a04-a621-0a026a30f56c}" ma:internalName="TaxCatchAll" ma:showField="CatchAllData" ma:web="235b21de-6bf2-4aa3-b0b0-84eaa77bc1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15BDCC-75B8-4130-9245-92E5512C2461}"/>
</file>

<file path=customXml/itemProps2.xml><?xml version="1.0" encoding="utf-8"?>
<ds:datastoreItem xmlns:ds="http://schemas.openxmlformats.org/officeDocument/2006/customXml" ds:itemID="{DC56A73B-E1EA-4ED8-8270-C5F8E0E53E31}"/>
</file>

<file path=customXml/itemProps3.xml><?xml version="1.0" encoding="utf-8"?>
<ds:datastoreItem xmlns:ds="http://schemas.openxmlformats.org/officeDocument/2006/customXml" ds:itemID="{1EDB3BD5-B58E-4F4C-BFFE-23AB1E36A8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/>
  <cp:revision>0</cp:revision>
  <dcterms:created xsi:type="dcterms:W3CDTF">2026-06-24T10:58:04Z</dcterms:created>
  <dcterms:modified xsi:type="dcterms:W3CDTF">2026-07-02T12:44:59Z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0x01010012310470771355458B079C0C3731D193</vt:lpwstr>
  </property>
  <property fmtid="{D5CDD505-2E9C-101B-9397-08002B2CF9AE}" pid="3" name="MediaServiceImageTags">
    <vt:lpwstr/>
  </property>
</Properties>
</file>